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62913"/>
</workbook>
</file>

<file path=xl/calcChain.xml><?xml version="1.0" encoding="utf-8"?>
<calcChain xmlns="http://schemas.openxmlformats.org/spreadsheetml/2006/main">
  <c r="C40" i="5" l="1"/>
  <c r="AA40" i="8"/>
  <c r="Z39" i="2"/>
  <c r="Z39" i="3"/>
  <c r="Z39" i="4"/>
  <c r="Z39" i="5"/>
  <c r="Z39" i="7"/>
  <c r="Y39" i="7"/>
  <c r="Z39" i="8"/>
  <c r="Z39" i="9"/>
  <c r="Z39" i="10"/>
  <c r="Y39" i="10"/>
  <c r="Z39" i="11"/>
  <c r="Z39" i="12"/>
  <c r="Z39" i="13"/>
  <c r="Y39" i="13"/>
  <c r="Z39" i="14"/>
  <c r="Z39" i="15"/>
  <c r="Y39" i="16"/>
  <c r="Z39" i="16" s="1"/>
  <c r="Z39" i="17"/>
  <c r="Z39" i="1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H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Z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K38" i="4"/>
  <c r="X38" i="7"/>
  <c r="L38" i="7"/>
  <c r="C38" i="8"/>
  <c r="C40" i="8" s="1"/>
  <c r="R38" i="9"/>
  <c r="I38" i="9"/>
  <c r="X38" i="10"/>
  <c r="X40" i="10" s="1"/>
  <c r="I38" i="10"/>
  <c r="R38" i="11"/>
  <c r="D38" i="11"/>
  <c r="D40" i="11" s="1"/>
  <c r="U38" i="12"/>
  <c r="O38" i="12"/>
  <c r="I38" i="12"/>
  <c r="C38" i="12"/>
  <c r="C40" i="12" s="1"/>
  <c r="O38" i="13"/>
  <c r="D38" i="14"/>
  <c r="D40" i="14" s="1"/>
  <c r="V38" i="15"/>
  <c r="P38" i="15"/>
  <c r="J38" i="15"/>
  <c r="D38" i="15"/>
  <c r="D40" i="15" s="1"/>
  <c r="P38" i="16"/>
  <c r="V38" i="17"/>
  <c r="P38" i="17"/>
  <c r="J38" i="17"/>
  <c r="D38" i="17"/>
  <c r="D40" i="17" s="1"/>
  <c r="V38" i="18"/>
  <c r="P38" i="18"/>
  <c r="J38" i="18"/>
  <c r="D38" i="18"/>
  <c r="D40" i="18" s="1"/>
  <c r="V38" i="19"/>
  <c r="P38" i="19"/>
  <c r="J38" i="19"/>
  <c r="D38" i="19"/>
  <c r="D40" i="19" s="1"/>
  <c r="D38" i="20"/>
  <c r="D40" i="2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N36" i="5"/>
  <c r="M36" i="5"/>
  <c r="L36" i="5"/>
  <c r="K36" i="5"/>
  <c r="K38" i="5" s="1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W38" i="6" s="1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L38" i="8" s="1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Y38" i="11" s="1"/>
  <c r="Y40" i="11" s="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K36" i="13"/>
  <c r="J36" i="13"/>
  <c r="I36" i="13"/>
  <c r="I38" i="13" s="1"/>
  <c r="H36" i="13"/>
  <c r="G36" i="13"/>
  <c r="F36" i="13"/>
  <c r="E36" i="13"/>
  <c r="D36" i="13"/>
  <c r="C36" i="13"/>
  <c r="C38" i="13" s="1"/>
  <c r="C40" i="13" s="1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V38" i="16" s="1"/>
  <c r="U36" i="16"/>
  <c r="T36" i="16"/>
  <c r="S36" i="16"/>
  <c r="R36" i="16"/>
  <c r="Q36" i="16"/>
  <c r="P36" i="16"/>
  <c r="O36" i="16"/>
  <c r="N36" i="16"/>
  <c r="M36" i="16"/>
  <c r="L36" i="16"/>
  <c r="K36" i="16"/>
  <c r="J36" i="16"/>
  <c r="J38" i="16" s="1"/>
  <c r="I36" i="16"/>
  <c r="H36" i="16"/>
  <c r="G36" i="16"/>
  <c r="F36" i="16"/>
  <c r="E36" i="16"/>
  <c r="D36" i="16"/>
  <c r="D38" i="16" s="1"/>
  <c r="D40" i="16" s="1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Z36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P38" i="10" s="1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J38" i="20" s="1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P38" i="1" s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V17" i="7"/>
  <c r="V38" i="7" s="1"/>
  <c r="U17" i="7"/>
  <c r="T17" i="7"/>
  <c r="T38" i="7" s="1"/>
  <c r="S17" i="7"/>
  <c r="S38" i="7" s="1"/>
  <c r="R17" i="7"/>
  <c r="R38" i="7" s="1"/>
  <c r="Q17" i="7"/>
  <c r="P17" i="7"/>
  <c r="P38" i="7" s="1"/>
  <c r="O17" i="7"/>
  <c r="N17" i="7"/>
  <c r="N38" i="7" s="1"/>
  <c r="M17" i="7"/>
  <c r="M38" i="7" s="1"/>
  <c r="L17" i="7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D38" i="7" s="1"/>
  <c r="D40" i="7" s="1"/>
  <c r="C17" i="7"/>
  <c r="AA17" i="8"/>
  <c r="AA38" i="8" s="1"/>
  <c r="Z17" i="8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AA17" i="9"/>
  <c r="AA38" i="9" s="1"/>
  <c r="AA40" i="9" s="1"/>
  <c r="Y17" i="9"/>
  <c r="X17" i="9"/>
  <c r="Z17" i="9" s="1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O17" i="9"/>
  <c r="O38" i="9" s="1"/>
  <c r="N17" i="9"/>
  <c r="N38" i="9" s="1"/>
  <c r="M17" i="9"/>
  <c r="L17" i="9"/>
  <c r="L38" i="9" s="1"/>
  <c r="K17" i="9"/>
  <c r="K38" i="9" s="1"/>
  <c r="J17" i="9"/>
  <c r="I17" i="9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Z17" i="10" s="1"/>
  <c r="W17" i="10"/>
  <c r="W38" i="10" s="1"/>
  <c r="V17" i="10"/>
  <c r="U17" i="10"/>
  <c r="U38" i="10" s="1"/>
  <c r="T17" i="10"/>
  <c r="T38" i="10" s="1"/>
  <c r="S17" i="10"/>
  <c r="R17" i="10"/>
  <c r="R38" i="10" s="1"/>
  <c r="Q17" i="10"/>
  <c r="Q38" i="10" s="1"/>
  <c r="P17" i="10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P38" i="12" s="1"/>
  <c r="O17" i="12"/>
  <c r="N17" i="12"/>
  <c r="M17" i="12"/>
  <c r="M38" i="12" s="1"/>
  <c r="L17" i="12"/>
  <c r="L38" i="12" s="1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Z17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X38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X38" i="16" l="1"/>
  <c r="Z17" i="16"/>
  <c r="Z38" i="20"/>
  <c r="X40" i="20"/>
  <c r="Z40" i="20" s="1"/>
  <c r="X38" i="8"/>
  <c r="Z38" i="11"/>
  <c r="X40" i="11"/>
  <c r="Z40" i="11" s="1"/>
  <c r="I40" i="13"/>
  <c r="J40" i="13" s="1"/>
  <c r="H40" i="12"/>
  <c r="I39" i="12" s="1"/>
  <c r="I40" i="12" s="1"/>
  <c r="G38" i="11"/>
  <c r="G40" i="11" s="1"/>
  <c r="H39" i="11" s="1"/>
  <c r="H40" i="11" s="1"/>
  <c r="I39" i="11" s="1"/>
  <c r="I40" i="11" s="1"/>
  <c r="J40" i="11" s="1"/>
  <c r="M38" i="11"/>
  <c r="S38" i="11"/>
  <c r="G38" i="10"/>
  <c r="G40" i="10" s="1"/>
  <c r="H39" i="10" s="1"/>
  <c r="H40" i="10" s="1"/>
  <c r="I39" i="10" s="1"/>
  <c r="I40" i="10" s="1"/>
  <c r="M38" i="10"/>
  <c r="S38" i="10"/>
  <c r="Y38" i="10"/>
  <c r="G38" i="9"/>
  <c r="G40" i="9" s="1"/>
  <c r="H39" i="9" s="1"/>
  <c r="H40" i="9" s="1"/>
  <c r="I39" i="9" s="1"/>
  <c r="I40" i="9" s="1"/>
  <c r="J40" i="9" s="1"/>
  <c r="M38" i="9"/>
  <c r="S38" i="9"/>
  <c r="Y38" i="9"/>
  <c r="Y40" i="9" s="1"/>
  <c r="I40" i="8"/>
  <c r="Z17" i="6"/>
  <c r="X38" i="6"/>
  <c r="Z17" i="5"/>
  <c r="X38" i="5"/>
  <c r="Z17" i="4"/>
  <c r="X38" i="4"/>
  <c r="X40" i="7"/>
  <c r="Z40" i="7" s="1"/>
  <c r="AA38" i="13"/>
  <c r="AA40" i="13" s="1"/>
  <c r="H38" i="12"/>
  <c r="N38" i="12"/>
  <c r="T38" i="12"/>
  <c r="I40" i="7"/>
  <c r="Y38" i="7"/>
  <c r="Y40" i="7" s="1"/>
  <c r="Z17" i="7"/>
  <c r="H40" i="4"/>
  <c r="I39" i="4" s="1"/>
  <c r="I40" i="4" s="1"/>
  <c r="J40" i="4" s="1"/>
  <c r="Z38" i="19"/>
  <c r="X40" i="19"/>
  <c r="Z40" i="19" s="1"/>
  <c r="Z17" i="18"/>
  <c r="X38" i="18"/>
  <c r="X40" i="18" s="1"/>
  <c r="Z40" i="18" s="1"/>
  <c r="Z17" i="17"/>
  <c r="X38" i="17"/>
  <c r="Y40" i="18"/>
  <c r="C38" i="7"/>
  <c r="C40" i="7" s="1"/>
  <c r="I38" i="7"/>
  <c r="O38" i="7"/>
  <c r="U38" i="7"/>
  <c r="Z17" i="11"/>
  <c r="D38" i="3"/>
  <c r="D40" i="3" s="1"/>
  <c r="J38" i="3"/>
  <c r="P38" i="3"/>
  <c r="V38" i="3"/>
  <c r="Z36" i="10"/>
  <c r="Z17" i="19"/>
  <c r="H40" i="6"/>
  <c r="I39" i="6" s="1"/>
  <c r="I40" i="6" s="1"/>
  <c r="J40" i="6" s="1"/>
  <c r="Y40" i="4"/>
  <c r="X38" i="3"/>
  <c r="V38" i="10"/>
  <c r="D38" i="9"/>
  <c r="D40" i="9" s="1"/>
  <c r="J38" i="9"/>
  <c r="P38" i="9"/>
  <c r="V38" i="9"/>
  <c r="D38" i="8"/>
  <c r="D40" i="8" s="1"/>
  <c r="J38" i="8"/>
  <c r="P38" i="8"/>
  <c r="V38" i="8"/>
  <c r="H40" i="3"/>
  <c r="I39" i="3" s="1"/>
  <c r="I40" i="3" s="1"/>
  <c r="J40" i="3" s="1"/>
  <c r="Z17" i="2"/>
  <c r="X38" i="2"/>
  <c r="X38" i="1"/>
  <c r="X38" i="15"/>
  <c r="X38" i="14"/>
  <c r="G38" i="2"/>
  <c r="G40" i="2" s="1"/>
  <c r="H39" i="2" s="1"/>
  <c r="H40" i="2" s="1"/>
  <c r="I39" i="2" s="1"/>
  <c r="I40" i="2" s="1"/>
  <c r="J40" i="2" s="1"/>
  <c r="M38" i="2"/>
  <c r="S38" i="2"/>
  <c r="Y38" i="2"/>
  <c r="Y40" i="2" s="1"/>
  <c r="Z36" i="15"/>
  <c r="X38" i="13"/>
  <c r="X38" i="12"/>
  <c r="H40" i="5"/>
  <c r="I39" i="5" s="1"/>
  <c r="I40" i="5" s="1"/>
  <c r="J40" i="5" s="1"/>
  <c r="E38" i="7"/>
  <c r="E40" i="7" s="1"/>
  <c r="K38" i="7"/>
  <c r="Q38" i="7"/>
  <c r="W38" i="7"/>
  <c r="X38" i="9"/>
  <c r="J40" i="19"/>
  <c r="K39" i="19"/>
  <c r="N39" i="19" s="1"/>
  <c r="J40" i="15"/>
  <c r="K39" i="15"/>
  <c r="J40" i="10"/>
  <c r="K39" i="10"/>
  <c r="J40" i="16"/>
  <c r="K39" i="16"/>
  <c r="K39" i="11"/>
  <c r="J40" i="20"/>
  <c r="K39" i="20"/>
  <c r="J40" i="18"/>
  <c r="K39" i="18"/>
  <c r="J40" i="12"/>
  <c r="K39" i="12"/>
  <c r="J40" i="7"/>
  <c r="K39" i="7"/>
  <c r="J40" i="1"/>
  <c r="K39" i="1"/>
  <c r="J40" i="14"/>
  <c r="K39" i="14"/>
  <c r="J40" i="8"/>
  <c r="K39" i="8"/>
  <c r="K39" i="17"/>
  <c r="K39" i="13"/>
  <c r="K39" i="5"/>
  <c r="K39" i="4"/>
  <c r="K39" i="6" l="1"/>
  <c r="X40" i="14"/>
  <c r="Z40" i="14" s="1"/>
  <c r="Z38" i="14"/>
  <c r="Z38" i="9"/>
  <c r="X40" i="9"/>
  <c r="Z40" i="9" s="1"/>
  <c r="Z38" i="12"/>
  <c r="X40" i="12"/>
  <c r="Z40" i="12" s="1"/>
  <c r="Z38" i="6"/>
  <c r="X40" i="6"/>
  <c r="Z40" i="6" s="1"/>
  <c r="K39" i="9"/>
  <c r="Z38" i="18"/>
  <c r="K39" i="2"/>
  <c r="K40" i="2" s="1"/>
  <c r="L39" i="2" s="1"/>
  <c r="L40" i="2" s="1"/>
  <c r="M39" i="2" s="1"/>
  <c r="M40" i="2" s="1"/>
  <c r="Z38" i="1"/>
  <c r="X40" i="1"/>
  <c r="Z40" i="1" s="1"/>
  <c r="K39" i="3"/>
  <c r="Z38" i="2"/>
  <c r="X40" i="2"/>
  <c r="Z40" i="2" s="1"/>
  <c r="Z38" i="3"/>
  <c r="X40" i="3"/>
  <c r="Z40" i="3" s="1"/>
  <c r="Z38" i="17"/>
  <c r="X40" i="17"/>
  <c r="Z40" i="17" s="1"/>
  <c r="Z38" i="5"/>
  <c r="X40" i="5"/>
  <c r="Z40" i="5" s="1"/>
  <c r="Z38" i="13"/>
  <c r="X40" i="13"/>
  <c r="Z40" i="13" s="1"/>
  <c r="Z38" i="7"/>
  <c r="Z38" i="8"/>
  <c r="X40" i="8"/>
  <c r="Z40" i="8" s="1"/>
  <c r="Z38" i="15"/>
  <c r="X40" i="15"/>
  <c r="Z40" i="15" s="1"/>
  <c r="Z38" i="4"/>
  <c r="X40" i="4"/>
  <c r="Z40" i="4" s="1"/>
  <c r="Z38" i="10"/>
  <c r="Y40" i="10"/>
  <c r="Z40" i="10" s="1"/>
  <c r="K40" i="19"/>
  <c r="L39" i="19" s="1"/>
  <c r="L40" i="19" s="1"/>
  <c r="M39" i="19" s="1"/>
  <c r="M40" i="19" s="1"/>
  <c r="O39" i="19" s="1"/>
  <c r="Z38" i="16"/>
  <c r="X40" i="16"/>
  <c r="Z40" i="16" s="1"/>
  <c r="N39" i="2"/>
  <c r="K40" i="6"/>
  <c r="L39" i="6" s="1"/>
  <c r="L40" i="6" s="1"/>
  <c r="M39" i="6" s="1"/>
  <c r="M40" i="6" s="1"/>
  <c r="N39" i="6"/>
  <c r="N39" i="14"/>
  <c r="K40" i="14"/>
  <c r="L39" i="14" s="1"/>
  <c r="L40" i="14" s="1"/>
  <c r="M39" i="14" s="1"/>
  <c r="M40" i="14" s="1"/>
  <c r="K40" i="7"/>
  <c r="L39" i="7" s="1"/>
  <c r="L40" i="7" s="1"/>
  <c r="M39" i="7" s="1"/>
  <c r="M40" i="7" s="1"/>
  <c r="N39" i="7"/>
  <c r="N39" i="18"/>
  <c r="K40" i="18"/>
  <c r="L39" i="18" s="1"/>
  <c r="L40" i="18" s="1"/>
  <c r="M39" i="18" s="1"/>
  <c r="M40" i="18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K40" i="3"/>
  <c r="L39" i="3" s="1"/>
  <c r="L40" i="3" s="1"/>
  <c r="M39" i="3" s="1"/>
  <c r="M40" i="3" s="1"/>
  <c r="N39" i="3"/>
  <c r="K40" i="4"/>
  <c r="L39" i="4" s="1"/>
  <c r="L40" i="4" s="1"/>
  <c r="M39" i="4" s="1"/>
  <c r="M40" i="4" s="1"/>
  <c r="N39" i="4"/>
  <c r="K40" i="8"/>
  <c r="L39" i="8" s="1"/>
  <c r="L40" i="8" s="1"/>
  <c r="M39" i="8" s="1"/>
  <c r="M40" i="8" s="1"/>
  <c r="N39" i="8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K40" i="5"/>
  <c r="L39" i="5" s="1"/>
  <c r="L40" i="5" s="1"/>
  <c r="M39" i="5" s="1"/>
  <c r="M40" i="5" s="1"/>
  <c r="N39" i="5"/>
  <c r="N39" i="17"/>
  <c r="K40" i="17"/>
  <c r="L39" i="17" s="1"/>
  <c r="L40" i="17" s="1"/>
  <c r="M39" i="17" s="1"/>
  <c r="M40" i="17" s="1"/>
  <c r="N40" i="19" l="1"/>
  <c r="N40" i="13"/>
  <c r="O39" i="13"/>
  <c r="N40" i="20"/>
  <c r="O39" i="20"/>
  <c r="N40" i="1"/>
  <c r="O39" i="1"/>
  <c r="N40" i="10"/>
  <c r="O39" i="10"/>
  <c r="N40" i="18"/>
  <c r="O39" i="18"/>
  <c r="N40" i="14"/>
  <c r="O39" i="14"/>
  <c r="N40" i="4"/>
  <c r="O39" i="4"/>
  <c r="N40" i="6"/>
  <c r="O39" i="6"/>
  <c r="N40" i="17"/>
  <c r="O39" i="17"/>
  <c r="N40" i="9"/>
  <c r="O39" i="9"/>
  <c r="N40" i="16"/>
  <c r="O39" i="16"/>
  <c r="N40" i="12"/>
  <c r="O39" i="12"/>
  <c r="N40" i="11"/>
  <c r="O39" i="11"/>
  <c r="R39" i="19"/>
  <c r="O40" i="19"/>
  <c r="P39" i="19" s="1"/>
  <c r="P40" i="19" s="1"/>
  <c r="Q39" i="19" s="1"/>
  <c r="Q40" i="19" s="1"/>
  <c r="N40" i="15"/>
  <c r="O39" i="15"/>
  <c r="N40" i="5"/>
  <c r="O39" i="5"/>
  <c r="N40" i="8"/>
  <c r="O39" i="8"/>
  <c r="N40" i="3"/>
  <c r="O39" i="3"/>
  <c r="N40" i="7"/>
  <c r="O39" i="7"/>
  <c r="N40" i="2"/>
  <c r="O39" i="2"/>
  <c r="O40" i="2" l="1"/>
  <c r="P39" i="2" s="1"/>
  <c r="P40" i="2" s="1"/>
  <c r="Q39" i="2" s="1"/>
  <c r="Q40" i="2" s="1"/>
  <c r="R39" i="2"/>
  <c r="O40" i="5"/>
  <c r="P39" i="5" s="1"/>
  <c r="P40" i="5" s="1"/>
  <c r="Q39" i="5" s="1"/>
  <c r="Q40" i="5" s="1"/>
  <c r="R39" i="5"/>
  <c r="R40" i="19"/>
  <c r="S39" i="19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R39" i="14"/>
  <c r="O40" i="14"/>
  <c r="P39" i="14" s="1"/>
  <c r="P40" i="14" s="1"/>
  <c r="Q39" i="14" s="1"/>
  <c r="Q40" i="14" s="1"/>
  <c r="R39" i="10"/>
  <c r="O40" i="10"/>
  <c r="P39" i="10" s="1"/>
  <c r="P40" i="10" s="1"/>
  <c r="Q39" i="10" s="1"/>
  <c r="Q40" i="10" s="1"/>
  <c r="R39" i="20"/>
  <c r="O40" i="20"/>
  <c r="P39" i="20" s="1"/>
  <c r="P40" i="20" s="1"/>
  <c r="Q39" i="20" s="1"/>
  <c r="Q40" i="20" s="1"/>
  <c r="O40" i="3"/>
  <c r="P39" i="3" s="1"/>
  <c r="P40" i="3" s="1"/>
  <c r="Q39" i="3" s="1"/>
  <c r="Q40" i="3" s="1"/>
  <c r="R39" i="3"/>
  <c r="R39" i="7"/>
  <c r="O40" i="7"/>
  <c r="P39" i="7" s="1"/>
  <c r="P40" i="7" s="1"/>
  <c r="Q39" i="7" s="1"/>
  <c r="Q40" i="7" s="1"/>
  <c r="R39" i="15"/>
  <c r="O40" i="15"/>
  <c r="P39" i="15" s="1"/>
  <c r="P40" i="15" s="1"/>
  <c r="Q39" i="15" s="1"/>
  <c r="Q40" i="15" s="1"/>
  <c r="R39" i="16"/>
  <c r="O40" i="16"/>
  <c r="P39" i="16" s="1"/>
  <c r="P40" i="16" s="1"/>
  <c r="Q39" i="16" s="1"/>
  <c r="Q40" i="16" s="1"/>
  <c r="O40" i="4"/>
  <c r="P39" i="4" s="1"/>
  <c r="P40" i="4" s="1"/>
  <c r="Q39" i="4" s="1"/>
  <c r="Q40" i="4" s="1"/>
  <c r="R39" i="4"/>
  <c r="R39" i="18"/>
  <c r="O40" i="18"/>
  <c r="P39" i="18" s="1"/>
  <c r="P40" i="18" s="1"/>
  <c r="Q39" i="18" s="1"/>
  <c r="Q40" i="18" s="1"/>
  <c r="R39" i="1"/>
  <c r="O40" i="1"/>
  <c r="P39" i="1" s="1"/>
  <c r="P40" i="1" s="1"/>
  <c r="Q39" i="1" s="1"/>
  <c r="Q40" i="1" s="1"/>
  <c r="R39" i="13"/>
  <c r="O40" i="13"/>
  <c r="P39" i="13" s="1"/>
  <c r="P40" i="13" s="1"/>
  <c r="Q39" i="13" s="1"/>
  <c r="Q40" i="13" s="1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R39" i="17"/>
  <c r="O40" i="17"/>
  <c r="P39" i="17" s="1"/>
  <c r="P40" i="17" s="1"/>
  <c r="Q39" i="17" s="1"/>
  <c r="Q40" i="17" s="1"/>
  <c r="R40" i="4" l="1"/>
  <c r="S39" i="4"/>
  <c r="R40" i="17"/>
  <c r="S39" i="17"/>
  <c r="R40" i="1"/>
  <c r="S39" i="1"/>
  <c r="R40" i="15"/>
  <c r="S39" i="15"/>
  <c r="R40" i="10"/>
  <c r="S39" i="10"/>
  <c r="R40" i="12"/>
  <c r="S39" i="12"/>
  <c r="R40" i="8"/>
  <c r="S39" i="8"/>
  <c r="R40" i="6"/>
  <c r="S39" i="6"/>
  <c r="R40" i="5"/>
  <c r="S39" i="5"/>
  <c r="R40" i="13"/>
  <c r="S39" i="13"/>
  <c r="R40" i="16"/>
  <c r="S39" i="16"/>
  <c r="R40" i="20"/>
  <c r="S39" i="20"/>
  <c r="R40" i="14"/>
  <c r="S39" i="14"/>
  <c r="R40" i="9"/>
  <c r="S39" i="9"/>
  <c r="V39" i="19"/>
  <c r="S40" i="19"/>
  <c r="T39" i="19" s="1"/>
  <c r="T40" i="19" s="1"/>
  <c r="U39" i="19" s="1"/>
  <c r="U40" i="19" s="1"/>
  <c r="V40" i="19" s="1"/>
  <c r="W40" i="19" s="1"/>
  <c r="R40" i="3"/>
  <c r="S39" i="3"/>
  <c r="R40" i="11"/>
  <c r="S39" i="11"/>
  <c r="R40" i="18"/>
  <c r="S39" i="18"/>
  <c r="R40" i="7"/>
  <c r="S39" i="7"/>
  <c r="R40" i="2"/>
  <c r="S39" i="2"/>
  <c r="S40" i="2" l="1"/>
  <c r="T39" i="2" s="1"/>
  <c r="T40" i="2" s="1"/>
  <c r="U39" i="2" s="1"/>
  <c r="U40" i="2" s="1"/>
  <c r="V40" i="2" s="1"/>
  <c r="W40" i="2" s="1"/>
  <c r="V39" i="2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S40" i="6"/>
  <c r="T39" i="6" s="1"/>
  <c r="T40" i="6" s="1"/>
  <c r="U39" i="6" s="1"/>
  <c r="U40" i="6" s="1"/>
  <c r="V40" i="6" s="1"/>
  <c r="W40" i="6" s="1"/>
  <c r="V39" i="6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S40" i="5"/>
  <c r="T39" i="5" s="1"/>
  <c r="T40" i="5" s="1"/>
  <c r="U39" i="5" s="1"/>
  <c r="U40" i="5" s="1"/>
  <c r="V40" i="5" s="1"/>
  <c r="W40" i="5" s="1"/>
  <c r="V39" i="5"/>
  <c r="S40" i="8"/>
  <c r="T39" i="8" s="1"/>
  <c r="T40" i="8" s="1"/>
  <c r="U39" i="8" s="1"/>
  <c r="U40" i="8" s="1"/>
  <c r="V40" i="8" s="1"/>
  <c r="W40" i="8" s="1"/>
  <c r="V39" i="8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S40" i="4"/>
  <c r="T39" i="4" s="1"/>
  <c r="T40" i="4" s="1"/>
  <c r="U39" i="4" s="1"/>
  <c r="U40" i="4" s="1"/>
  <c r="V40" i="4" s="1"/>
  <c r="W40" i="4" s="1"/>
  <c r="V39" i="4"/>
  <c r="S40" i="7"/>
  <c r="T39" i="7" s="1"/>
  <c r="T40" i="7" s="1"/>
  <c r="U39" i="7" s="1"/>
  <c r="U40" i="7" s="1"/>
  <c r="V40" i="7" s="1"/>
  <c r="W40" i="7" s="1"/>
  <c r="V39" i="7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<sst xmlns="http://schemas.openxmlformats.org/spreadsheetml/2006/main" count="2100" uniqueCount="86">
  <si>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</si>
  <si>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</si>
  <si>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</si>
  <si>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</si>
  <si>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</si>
  <si>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</si>
  <si>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</si>
  <si>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</si>
  <si>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</si>
  <si>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</si>
  <si>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</si>
  <si>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</si>
  <si>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</si>
  <si>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</si>
  <si>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</si>
  <si>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</si>
  <si>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</si>
  <si>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</si>
  <si>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</si>
  <si>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</si>
  <si>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</si>
  <si>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</si>
  <si>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</si>
  <si>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</si>
  <si>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</si>
  <si>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</si>
  <si>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</si>
  <si>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</si>
  <si>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</si>
  <si>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</si>
  <si>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</si>
  <si>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</si>
  <si>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</si>
  <si>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</si>
  <si>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</si>
  <si>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</si>
  <si>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</si>
  <si>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</si>
  <si>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</si>
  <si>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</si>
  <si>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</si>
  <si>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</si>
  <si>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</si>
  <si>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</si>
  <si>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</si>
  <si>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</si>
  <si>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</si>
  <si>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</si>
  <si>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</si>
  <si>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</si>
  <si>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</si>
  <si>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</si>
  <si>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</si>
  <si>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</si>
  <si>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</si>
  <si>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</si>
  <si>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</si>
  <si>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</si>
  <si>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</si>
  <si>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</si>
  <si>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</si>
  <si>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</si>
  <si>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</si>
  <si>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</si>
  <si>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2nd Quarter ended 31 December 2021 (Figures Finalised as at 2022/01/29)</t>
  </si>
  <si>
    <t>Gauteng: Mogale City (GT481) - Table C7 Quarterly Budgeted Cash Flows ( Water management                                   ) for 2nd Quarter ended 31 December 2021 (Figures Finalised as at 2022/01/29)</t>
  </si>
  <si>
    <t>Kwazulu-Natal: Msunduzi (KZN225) - Table C7 Quarterly Budgeted Cash Flows ( Water management                                   ) for 2nd Quarter ended 31 December 2021 (Figures Finalised as at 2022/01/29)</t>
  </si>
  <si>
    <t>Kwazulu-Natal: Newcastle (KZN252) - Table C7 Quarterly Budgeted Cash Flows ( Water management                                   ) for 2nd Quarter ended 31 December 2021 (Figures Finalised as at 2022/01/29)</t>
  </si>
  <si>
    <t>Kwazulu-Natal: uMhlathuze (KZN282) - Table C7 Quarterly Budgeted Cash Flows ( Water management                                   ) for 2nd Quarter ended 31 December 2021 (Figures Finalised as at 2022/01/29)</t>
  </si>
  <si>
    <t>Limpopo: Polokwane (LIM354) - Table C7 Quarterly Budgeted Cash Flows ( Water management                                   ) for 2nd Quarter ended 31 December 2021 (Figures Finalised as at 2022/01/29)</t>
  </si>
  <si>
    <t>Mpumalanga: Govan Mbeki (MP307) - Table C7 Quarterly Budgeted Cash Flows ( Water management                                   ) for 2nd Quarter ended 31 December 2021 (Figures Finalised as at 2022/01/29)</t>
  </si>
  <si>
    <t>Mpumalanga: Emalahleni (MP) (MP312) - Table C7 Quarterly Budgeted Cash Flows ( Water management                                   ) for 2nd Quarter ended 31 December 2021 (Figures Finalised as at 2022/01/29)</t>
  </si>
  <si>
    <t>Mpumalanga: Steve Tshwete (MP313) - Table C7 Quarterly Budgeted Cash Flows ( Water management                                   ) for 2nd Quarter ended 31 December 2021 (Figures Finalised as at 2022/01/29)</t>
  </si>
  <si>
    <t>Mpumalanga: City of Mbombela (MP326) - Table C7 Quarterly Budgeted Cash Flows ( Water management                                   ) for 2nd Quarter ended 31 December 2021 (Figures Finalised as at 2022/01/29)</t>
  </si>
  <si>
    <t>Northern Cape: Sol Plaatje (NC091) - Table C7 Quarterly Budgeted Cash Flows ( Water management                                   ) for 2nd Quarter ended 31 December 2021 (Figures Finalised as at 2022/01/29)</t>
  </si>
  <si>
    <t>North West: Madibeng (NW372) - Table C7 Quarterly Budgeted Cash Flows ( Water management                                   ) for 2nd Quarter ended 31 December 2021 (Figures Finalised as at 2022/01/29)</t>
  </si>
  <si>
    <t>North West: Rustenburg (NW373) - Table C7 Quarterly Budgeted Cash Flows ( Water management                                   ) for 2nd Quarter ended 31 December 2021 (Figures Finalised as at 2022/01/29)</t>
  </si>
  <si>
    <t>North West: City of Matlosana (NW403) - Table C7 Quarterly Budgeted Cash Flows ( Water management                                   ) for 2nd Quarter ended 31 December 2021 (Figures Finalised as at 2022/01/29)</t>
  </si>
  <si>
    <t>North West: J B Marks (NW405) - Table C7 Quarterly Budgeted Cash Flows ( Water management                                   ) for 2nd Quarter ended 31 December 2021 (Figures Finalised as at 2022/01/29)</t>
  </si>
  <si>
    <t>Western Cape: Drakenstein (WC023) - Table C7 Quarterly Budgeted Cash Flows ( Water management                                   ) for 2nd Quarter ended 31 December 2021 (Figures Finalised as at 2022/01/29)</t>
  </si>
  <si>
    <t>Western Cape: Stellenbosch (WC024) - Table C7 Quarterly Budgeted Cash Flows ( Water management                                   ) for 2nd Quarter ended 31 December 2021 (Figures Finalised as at 2022/01/29)</t>
  </si>
  <si>
    <t>Western Cape: George (WC044)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</si>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</sst>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1682375</v>
      </c>
      <c r="D33" s="18"/>
      <c r="E33" s="19">
        <v>-35472542</v>
      </c>
      <c r="F33" s="20"/>
      <c r="G33" s="20">
        <v>35662799</v>
      </c>
      <c r="H33" s="36">
        <v>-35561584</v>
      </c>
      <c r="I33" s="36">
        <v>1888</v>
      </c>
      <c r="J33" s="36">
        <v>103103</v>
      </c>
      <c r="K33" s="20">
        <v>-40235</v>
      </c>
      <c r="L33" s="20">
        <v>118610</v>
      </c>
      <c r="M33" s="20">
        <v>-85080</v>
      </c>
      <c r="N33" s="20">
        <v>-6705</v>
      </c>
      <c r="O33" s="36"/>
      <c r="P33" s="36"/>
      <c r="Q33" s="36"/>
      <c r="R33" s="20"/>
      <c r="S33" s="20"/>
      <c r="T33" s="20"/>
      <c r="U33" s="20"/>
      <c r="V33" s="36"/>
      <c r="W33" s="36">
        <v>96398</v>
      </c>
      <c r="X33" s="36">
        <v>-17736271</v>
      </c>
      <c r="Y33" s="20">
        <v>17832669</v>
      </c>
      <c r="Z33" s="21">
        <v>-100.54350770801821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1682375</v>
      </c>
      <c r="D36" s="26">
        <f>SUM(D31:D35)</f>
        <v>0</v>
      </c>
      <c r="E36" s="27">
        <f t="shared" si="2"/>
        <v>-35472542</v>
      </c>
      <c r="F36" s="28">
        <f t="shared" si="2"/>
        <v>0</v>
      </c>
      <c r="G36" s="28">
        <f t="shared" si="2"/>
        <v>35662799</v>
      </c>
      <c r="H36" s="28">
        <f t="shared" si="2"/>
        <v>-35561584</v>
      </c>
      <c r="I36" s="28">
        <f t="shared" si="2"/>
        <v>1888</v>
      </c>
      <c r="J36" s="28">
        <f t="shared" si="2"/>
        <v>103103</v>
      </c>
      <c r="K36" s="28">
        <f t="shared" si="2"/>
        <v>-40235</v>
      </c>
      <c r="L36" s="28">
        <f t="shared" si="2"/>
        <v>118610</v>
      </c>
      <c r="M36" s="28">
        <f t="shared" si="2"/>
        <v>-85080</v>
      </c>
      <c r="N36" s="28">
        <f t="shared" si="2"/>
        <v>-6705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96398</v>
      </c>
      <c r="X36" s="28">
        <f t="shared" si="2"/>
        <v>-17736271</v>
      </c>
      <c r="Y36" s="28">
        <f t="shared" si="2"/>
        <v>17832669</v>
      </c>
      <c r="Z36" s="29">
        <f>+IF(X36&lt;&gt;0,+(Y36/X36)*100,0)</f>
        <v>-100.54350770801821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1682375</v>
      </c>
      <c r="D38" s="32">
        <f>+D17+D27+D36</f>
        <v>0</v>
      </c>
      <c r="E38" s="33">
        <f t="shared" si="3"/>
        <v>-35472542</v>
      </c>
      <c r="F38" s="2">
        <f t="shared" si="3"/>
        <v>0</v>
      </c>
      <c r="G38" s="2">
        <f t="shared" si="3"/>
        <v>35662799</v>
      </c>
      <c r="H38" s="2">
        <f t="shared" si="3"/>
        <v>-35561584</v>
      </c>
      <c r="I38" s="2">
        <f t="shared" si="3"/>
        <v>1888</v>
      </c>
      <c r="J38" s="2">
        <f t="shared" si="3"/>
        <v>103103</v>
      </c>
      <c r="K38" s="2">
        <f t="shared" si="3"/>
        <v>-40235</v>
      </c>
      <c r="L38" s="2">
        <f t="shared" si="3"/>
        <v>118610</v>
      </c>
      <c r="M38" s="2">
        <f t="shared" si="3"/>
        <v>-85080</v>
      </c>
      <c r="N38" s="2">
        <f t="shared" si="3"/>
        <v>-6705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96398</v>
      </c>
      <c r="X38" s="2">
        <f t="shared" si="3"/>
        <v>-17736271</v>
      </c>
      <c r="Y38" s="2">
        <f t="shared" si="3"/>
        <v>17832669</v>
      </c>
      <c r="Z38" s="34">
        <f>+IF(X38&lt;&gt;0,+(Y38/X38)*100,0)</f>
        <v>-100.54350770801821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35662799</v>
      </c>
      <c r="I39" s="2">
        <f>+H40+I60</f>
        <v>101215</v>
      </c>
      <c r="J39" s="2">
        <f>+G39</f>
        <v>0</v>
      </c>
      <c r="K39" s="2">
        <f>+I40+K60</f>
        <v>103103</v>
      </c>
      <c r="L39" s="2">
        <f>+K40+L60</f>
        <v>62868</v>
      </c>
      <c r="M39" s="2">
        <f>+L40+M60</f>
        <v>181478</v>
      </c>
      <c r="N39" s="2">
        <f>+K39</f>
        <v>103103</v>
      </c>
      <c r="O39" s="2">
        <f>+M40+O60</f>
        <v>96398</v>
      </c>
      <c r="P39" s="2">
        <f>+O40+P60</f>
        <v>96398</v>
      </c>
      <c r="Q39" s="2">
        <f>+P40+Q60</f>
        <v>96398</v>
      </c>
      <c r="R39" s="2">
        <f>+O39</f>
        <v>96398</v>
      </c>
      <c r="S39" s="2">
        <f>+Q40+S60</f>
        <v>96398</v>
      </c>
      <c r="T39" s="2">
        <f>+S40+T60</f>
        <v>96398</v>
      </c>
      <c r="U39" s="2">
        <f>+T40+U60</f>
        <v>96398</v>
      </c>
      <c r="V39" s="2">
        <f>+S39</f>
        <v>96398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1682375</v>
      </c>
      <c r="D40" s="43">
        <f t="shared" ref="D40:AA40" si="4">+D38+D39</f>
        <v>0</v>
      </c>
      <c r="E40" s="44">
        <f t="shared" si="4"/>
        <v>-35472542</v>
      </c>
      <c r="F40" s="45">
        <f t="shared" si="4"/>
        <v>0</v>
      </c>
      <c r="G40" s="45">
        <f t="shared" si="4"/>
        <v>35662799</v>
      </c>
      <c r="H40" s="45">
        <f t="shared" si="4"/>
        <v>101215</v>
      </c>
      <c r="I40" s="45">
        <f t="shared" si="4"/>
        <v>103103</v>
      </c>
      <c r="J40" s="45">
        <f>+I40</f>
        <v>103103</v>
      </c>
      <c r="K40" s="45">
        <f t="shared" si="4"/>
        <v>62868</v>
      </c>
      <c r="L40" s="45">
        <f t="shared" si="4"/>
        <v>181478</v>
      </c>
      <c r="M40" s="45">
        <f t="shared" si="4"/>
        <v>96398</v>
      </c>
      <c r="N40" s="45">
        <f>+M40</f>
        <v>96398</v>
      </c>
      <c r="O40" s="45">
        <f t="shared" si="4"/>
        <v>96398</v>
      </c>
      <c r="P40" s="45">
        <f t="shared" si="4"/>
        <v>96398</v>
      </c>
      <c r="Q40" s="45">
        <f t="shared" si="4"/>
        <v>96398</v>
      </c>
      <c r="R40" s="45">
        <f>+Q40</f>
        <v>96398</v>
      </c>
      <c r="S40" s="45">
        <f t="shared" si="4"/>
        <v>96398</v>
      </c>
      <c r="T40" s="45">
        <f t="shared" si="4"/>
        <v>96398</v>
      </c>
      <c r="U40" s="45">
        <f t="shared" si="4"/>
        <v>96398</v>
      </c>
      <c r="V40" s="45">
        <f>+U40</f>
        <v>96398</v>
      </c>
      <c r="W40" s="45">
        <f>+V40</f>
        <v>96398</v>
      </c>
      <c r="X40" s="45">
        <f t="shared" si="4"/>
        <v>-17736271</v>
      </c>
      <c r="Y40" s="45">
        <f t="shared" si="4"/>
        <v>17832669</v>
      </c>
      <c r="Z40" s="46">
        <f>+IF(X40&lt;&gt;0,+(Y40/X40)*100,0)</f>
        <v>-100.54350770801821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-553672308</v>
      </c>
      <c r="D14" s="18"/>
      <c r="E14" s="19">
        <v>-785328032</v>
      </c>
      <c r="F14" s="20">
        <v>-785328032</v>
      </c>
      <c r="G14" s="20">
        <v>-255314466</v>
      </c>
      <c r="H14" s="20">
        <v>-32035284</v>
      </c>
      <c r="I14" s="20">
        <v>-122179677</v>
      </c>
      <c r="J14" s="20">
        <v>-409529427</v>
      </c>
      <c r="K14" s="20">
        <v>-76379640</v>
      </c>
      <c r="L14" s="20">
        <v>-109450533</v>
      </c>
      <c r="M14" s="20"/>
      <c r="N14" s="20">
        <v>-185830173</v>
      </c>
      <c r="O14" s="20"/>
      <c r="P14" s="20"/>
      <c r="Q14" s="20"/>
      <c r="R14" s="20"/>
      <c r="S14" s="20"/>
      <c r="T14" s="20"/>
      <c r="U14" s="20"/>
      <c r="V14" s="20"/>
      <c r="W14" s="20">
        <v>-595359600</v>
      </c>
      <c r="X14" s="20">
        <v>-392664180</v>
      </c>
      <c r="Y14" s="20">
        <v>-202695420</v>
      </c>
      <c r="Z14" s="21">
        <v>51.620552707405089</v>
      </c>
      <c r="AA14" s="22">
        <v>-785328032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-553672308</v>
      </c>
      <c r="D17" s="26">
        <f>SUM(D6:D16)</f>
        <v>0</v>
      </c>
      <c r="E17" s="27">
        <f t="shared" si="0"/>
        <v>-785328032</v>
      </c>
      <c r="F17" s="28">
        <f t="shared" si="0"/>
        <v>-785328032</v>
      </c>
      <c r="G17" s="28">
        <f t="shared" si="0"/>
        <v>-255314466</v>
      </c>
      <c r="H17" s="28">
        <f t="shared" si="0"/>
        <v>-32035284</v>
      </c>
      <c r="I17" s="28">
        <f t="shared" si="0"/>
        <v>-122179677</v>
      </c>
      <c r="J17" s="28">
        <f t="shared" si="0"/>
        <v>-409529427</v>
      </c>
      <c r="K17" s="28">
        <f t="shared" si="0"/>
        <v>-76379640</v>
      </c>
      <c r="L17" s="28">
        <f t="shared" si="0"/>
        <v>-109450533</v>
      </c>
      <c r="M17" s="28">
        <f t="shared" si="0"/>
        <v>0</v>
      </c>
      <c r="N17" s="28">
        <f t="shared" si="0"/>
        <v>-185830173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-595359600</v>
      </c>
      <c r="X17" s="28">
        <f t="shared" si="0"/>
        <v>-392664180</v>
      </c>
      <c r="Y17" s="28">
        <f t="shared" si="0"/>
        <v>-202695420</v>
      </c>
      <c r="Z17" s="29">
        <f>+IF(X17&lt;&gt;0,+(Y17/X17)*100,0)</f>
        <v>51.620552707405089</v>
      </c>
      <c r="AA17" s="30">
        <f>SUM(AA6:AA16)</f>
        <v>-785328032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1703</v>
      </c>
      <c r="D33" s="18"/>
      <c r="E33" s="19">
        <v>-1703</v>
      </c>
      <c r="F33" s="20">
        <v>7277</v>
      </c>
      <c r="G33" s="20">
        <v>-4975</v>
      </c>
      <c r="H33" s="36">
        <v>3030</v>
      </c>
      <c r="I33" s="36">
        <v>2545</v>
      </c>
      <c r="J33" s="36">
        <v>600</v>
      </c>
      <c r="K33" s="20"/>
      <c r="L33" s="20">
        <v>-847</v>
      </c>
      <c r="M33" s="20">
        <v>847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600</v>
      </c>
      <c r="X33" s="36">
        <v>2787</v>
      </c>
      <c r="Y33" s="20">
        <v>-2187</v>
      </c>
      <c r="Z33" s="21">
        <v>-78.471474703982778</v>
      </c>
      <c r="AA33" s="22">
        <v>7277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1703</v>
      </c>
      <c r="D36" s="26">
        <f>SUM(D31:D35)</f>
        <v>0</v>
      </c>
      <c r="E36" s="27">
        <f t="shared" si="2"/>
        <v>-1703</v>
      </c>
      <c r="F36" s="28">
        <f t="shared" si="2"/>
        <v>7277</v>
      </c>
      <c r="G36" s="28">
        <f t="shared" si="2"/>
        <v>-4975</v>
      </c>
      <c r="H36" s="28">
        <f t="shared" si="2"/>
        <v>3030</v>
      </c>
      <c r="I36" s="28">
        <f t="shared" si="2"/>
        <v>2545</v>
      </c>
      <c r="J36" s="28">
        <f t="shared" si="2"/>
        <v>600</v>
      </c>
      <c r="K36" s="28">
        <f t="shared" si="2"/>
        <v>0</v>
      </c>
      <c r="L36" s="28">
        <f t="shared" si="2"/>
        <v>-847</v>
      </c>
      <c r="M36" s="28">
        <f t="shared" si="2"/>
        <v>847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600</v>
      </c>
      <c r="X36" s="28">
        <f t="shared" si="2"/>
        <v>2787</v>
      </c>
      <c r="Y36" s="28">
        <f t="shared" si="2"/>
        <v>-2187</v>
      </c>
      <c r="Z36" s="29">
        <f>+IF(X36&lt;&gt;0,+(Y36/X36)*100,0)</f>
        <v>-78.471474703982778</v>
      </c>
      <c r="AA36" s="30">
        <f>SUM(AA31:AA35)</f>
        <v>7277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-553670605</v>
      </c>
      <c r="D38" s="32">
        <f>+D17+D27+D36</f>
        <v>0</v>
      </c>
      <c r="E38" s="33">
        <f t="shared" si="3"/>
        <v>-785329735</v>
      </c>
      <c r="F38" s="2">
        <f t="shared" si="3"/>
        <v>-785320755</v>
      </c>
      <c r="G38" s="2">
        <f t="shared" si="3"/>
        <v>-255319441</v>
      </c>
      <c r="H38" s="2">
        <f t="shared" si="3"/>
        <v>-32032254</v>
      </c>
      <c r="I38" s="2">
        <f t="shared" si="3"/>
        <v>-122177132</v>
      </c>
      <c r="J38" s="2">
        <f t="shared" si="3"/>
        <v>-409528827</v>
      </c>
      <c r="K38" s="2">
        <f t="shared" si="3"/>
        <v>-76379640</v>
      </c>
      <c r="L38" s="2">
        <f t="shared" si="3"/>
        <v>-109451380</v>
      </c>
      <c r="M38" s="2">
        <f t="shared" si="3"/>
        <v>847</v>
      </c>
      <c r="N38" s="2">
        <f t="shared" si="3"/>
        <v>-185830173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-595359000</v>
      </c>
      <c r="X38" s="2">
        <f t="shared" si="3"/>
        <v>-392661393</v>
      </c>
      <c r="Y38" s="2">
        <f t="shared" si="3"/>
        <v>-202697607</v>
      </c>
      <c r="Z38" s="34">
        <f>+IF(X38&lt;&gt;0,+(Y38/X38)*100,0)</f>
        <v>51.621476063983707</v>
      </c>
      <c r="AA38" s="35">
        <f>+AA17+AA27+AA36</f>
        <v>-785320755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-255319441</v>
      </c>
      <c r="I39" s="2">
        <f>+H40+I60</f>
        <v>-287351695</v>
      </c>
      <c r="J39" s="2">
        <f>+G39</f>
        <v>0</v>
      </c>
      <c r="K39" s="2">
        <f>+I40+K60</f>
        <v>-409528827</v>
      </c>
      <c r="L39" s="2">
        <f>+K40+L60</f>
        <v>-485908467</v>
      </c>
      <c r="M39" s="2">
        <f>+L40+M60</f>
        <v>-595359847</v>
      </c>
      <c r="N39" s="2">
        <f>+K39</f>
        <v>-409528827</v>
      </c>
      <c r="O39" s="2">
        <f>+M40+O60</f>
        <v>-595359000</v>
      </c>
      <c r="P39" s="2">
        <f>+O40+P60</f>
        <v>-595359000</v>
      </c>
      <c r="Q39" s="2">
        <f>+P40+Q60</f>
        <v>-595359000</v>
      </c>
      <c r="R39" s="2">
        <f>+O39</f>
        <v>-595359000</v>
      </c>
      <c r="S39" s="2">
        <f>+Q40+S60</f>
        <v>-595359000</v>
      </c>
      <c r="T39" s="2">
        <f>+S40+T60</f>
        <v>-595359000</v>
      </c>
      <c r="U39" s="2">
        <f>+T40+U60</f>
        <v>-595359000</v>
      </c>
      <c r="V39" s="2">
        <f>+S39</f>
        <v>-595359000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-553670605</v>
      </c>
      <c r="D40" s="43">
        <f t="shared" ref="D40:AA40" si="4">+D38+D39</f>
        <v>0</v>
      </c>
      <c r="E40" s="44">
        <f t="shared" si="4"/>
        <v>-785329735</v>
      </c>
      <c r="F40" s="45">
        <f t="shared" si="4"/>
        <v>-785320755</v>
      </c>
      <c r="G40" s="45">
        <f t="shared" si="4"/>
        <v>-255319441</v>
      </c>
      <c r="H40" s="45">
        <f t="shared" si="4"/>
        <v>-287351695</v>
      </c>
      <c r="I40" s="45">
        <f t="shared" si="4"/>
        <v>-409528827</v>
      </c>
      <c r="J40" s="45">
        <f>+I40</f>
        <v>-409528827</v>
      </c>
      <c r="K40" s="45">
        <f t="shared" si="4"/>
        <v>-485908467</v>
      </c>
      <c r="L40" s="45">
        <f t="shared" si="4"/>
        <v>-595359847</v>
      </c>
      <c r="M40" s="45">
        <f t="shared" si="4"/>
        <v>-595359000</v>
      </c>
      <c r="N40" s="45">
        <f>+M40</f>
        <v>-595359000</v>
      </c>
      <c r="O40" s="45">
        <f t="shared" si="4"/>
        <v>-595359000</v>
      </c>
      <c r="P40" s="45">
        <f t="shared" si="4"/>
        <v>-595359000</v>
      </c>
      <c r="Q40" s="45">
        <f t="shared" si="4"/>
        <v>-595359000</v>
      </c>
      <c r="R40" s="45">
        <f>+Q40</f>
        <v>-595359000</v>
      </c>
      <c r="S40" s="45">
        <f t="shared" si="4"/>
        <v>-595359000</v>
      </c>
      <c r="T40" s="45">
        <f t="shared" si="4"/>
        <v>-595359000</v>
      </c>
      <c r="U40" s="45">
        <f t="shared" si="4"/>
        <v>-595359000</v>
      </c>
      <c r="V40" s="45">
        <f>+U40</f>
        <v>-595359000</v>
      </c>
      <c r="W40" s="45">
        <f>+V40</f>
        <v>-595359000</v>
      </c>
      <c r="X40" s="45">
        <f t="shared" si="4"/>
        <v>-392661393</v>
      </c>
      <c r="Y40" s="45">
        <f t="shared" si="4"/>
        <v>-202697607</v>
      </c>
      <c r="Z40" s="46">
        <f>+IF(X40&lt;&gt;0,+(Y40/X40)*100,0)</f>
        <v>51.621476063983707</v>
      </c>
      <c r="AA40" s="47">
        <f t="shared" si="4"/>
        <v>-785320755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-16139</v>
      </c>
      <c r="J6" s="20">
        <v>-16139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55228374</v>
      </c>
      <c r="X6" s="20"/>
      <c r="Y6" s="20">
        <v>55228374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703725849</v>
      </c>
      <c r="F7" s="20">
        <v>703725849</v>
      </c>
      <c r="G7" s="20">
        <v>18775109</v>
      </c>
      <c r="H7" s="20">
        <v>1637333</v>
      </c>
      <c r="I7" s="20"/>
      <c r="J7" s="20">
        <v>20412442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20412442</v>
      </c>
      <c r="X7" s="20">
        <v>351862926</v>
      </c>
      <c r="Y7" s="20">
        <v>-331450484</v>
      </c>
      <c r="Z7" s="21">
        <v>-94.198751703667696</v>
      </c>
      <c r="AA7" s="22">
        <v>703725849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200745170</v>
      </c>
      <c r="F9" s="20">
        <v>200745170</v>
      </c>
      <c r="G9" s="20">
        <v>15393</v>
      </c>
      <c r="H9" s="20"/>
      <c r="I9" s="20"/>
      <c r="J9" s="20">
        <v>15393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15393</v>
      </c>
      <c r="X9" s="20">
        <v>100372584</v>
      </c>
      <c r="Y9" s="20">
        <v>-100357191</v>
      </c>
      <c r="Z9" s="21">
        <v>-99.98466413896449</v>
      </c>
      <c r="AA9" s="22">
        <v>200745170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239296576</v>
      </c>
      <c r="F10" s="20">
        <v>239296576</v>
      </c>
      <c r="G10" s="20">
        <v>12935176</v>
      </c>
      <c r="H10" s="20"/>
      <c r="I10" s="20"/>
      <c r="J10" s="20">
        <v>12935176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12935176</v>
      </c>
      <c r="X10" s="20">
        <v>119648286</v>
      </c>
      <c r="Y10" s="20">
        <v>-106713110</v>
      </c>
      <c r="Z10" s="21">
        <v>-89.18900016670527</v>
      </c>
      <c r="AA10" s="22">
        <v>239296576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1143767595</v>
      </c>
      <c r="F17" s="28">
        <f t="shared" si="0"/>
        <v>1143767595</v>
      </c>
      <c r="G17" s="28">
        <f t="shared" si="0"/>
        <v>31725678</v>
      </c>
      <c r="H17" s="28">
        <f t="shared" si="0"/>
        <v>1637333</v>
      </c>
      <c r="I17" s="28">
        <f t="shared" si="0"/>
        <v>-16139</v>
      </c>
      <c r="J17" s="28">
        <f t="shared" si="0"/>
        <v>33346872</v>
      </c>
      <c r="K17" s="28">
        <f t="shared" si="0"/>
        <v>10000000</v>
      </c>
      <c r="L17" s="28">
        <f t="shared" si="0"/>
        <v>39762</v>
      </c>
      <c r="M17" s="28">
        <f t="shared" si="0"/>
        <v>45204751</v>
      </c>
      <c r="N17" s="28">
        <f t="shared" si="0"/>
        <v>55244513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88591385</v>
      </c>
      <c r="X17" s="28">
        <f t="shared" si="0"/>
        <v>571883796</v>
      </c>
      <c r="Y17" s="28">
        <f t="shared" si="0"/>
        <v>-483292411</v>
      </c>
      <c r="Z17" s="29">
        <f>+IF(X17&lt;&gt;0,+(Y17/X17)*100,0)</f>
        <v>-84.508848542370657</v>
      </c>
      <c r="AA17" s="30">
        <f>SUM(AA6:AA16)</f>
        <v>1143767595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2760788</v>
      </c>
      <c r="D33" s="18"/>
      <c r="E33" s="19">
        <v>-25749381</v>
      </c>
      <c r="F33" s="20">
        <v>-25749381</v>
      </c>
      <c r="G33" s="20">
        <v>269436</v>
      </c>
      <c r="H33" s="36">
        <v>-137777</v>
      </c>
      <c r="I33" s="36">
        <v>58136</v>
      </c>
      <c r="J33" s="36">
        <v>189795</v>
      </c>
      <c r="K33" s="20">
        <v>27298</v>
      </c>
      <c r="L33" s="20">
        <v>10517</v>
      </c>
      <c r="M33" s="20">
        <v>912825</v>
      </c>
      <c r="N33" s="20">
        <v>950640</v>
      </c>
      <c r="O33" s="36"/>
      <c r="P33" s="36"/>
      <c r="Q33" s="36"/>
      <c r="R33" s="20"/>
      <c r="S33" s="20"/>
      <c r="T33" s="20"/>
      <c r="U33" s="20"/>
      <c r="V33" s="36"/>
      <c r="W33" s="36">
        <v>1140435</v>
      </c>
      <c r="X33" s="36">
        <v>-12874691</v>
      </c>
      <c r="Y33" s="20">
        <v>14015126</v>
      </c>
      <c r="Z33" s="21">
        <v>-108.85796016385947</v>
      </c>
      <c r="AA33" s="22">
        <v>-25749381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2760788</v>
      </c>
      <c r="D36" s="26">
        <f>SUM(D31:D35)</f>
        <v>0</v>
      </c>
      <c r="E36" s="27">
        <f t="shared" si="2"/>
        <v>-25749381</v>
      </c>
      <c r="F36" s="28">
        <f t="shared" si="2"/>
        <v>-25749381</v>
      </c>
      <c r="G36" s="28">
        <f t="shared" si="2"/>
        <v>269436</v>
      </c>
      <c r="H36" s="28">
        <f t="shared" si="2"/>
        <v>-137777</v>
      </c>
      <c r="I36" s="28">
        <f t="shared" si="2"/>
        <v>58136</v>
      </c>
      <c r="J36" s="28">
        <f t="shared" si="2"/>
        <v>189795</v>
      </c>
      <c r="K36" s="28">
        <f t="shared" si="2"/>
        <v>27298</v>
      </c>
      <c r="L36" s="28">
        <f t="shared" si="2"/>
        <v>10517</v>
      </c>
      <c r="M36" s="28">
        <f t="shared" si="2"/>
        <v>912825</v>
      </c>
      <c r="N36" s="28">
        <f t="shared" si="2"/>
        <v>950640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1140435</v>
      </c>
      <c r="X36" s="28">
        <f t="shared" si="2"/>
        <v>-12874691</v>
      </c>
      <c r="Y36" s="28">
        <f t="shared" si="2"/>
        <v>14015126</v>
      </c>
      <c r="Z36" s="29">
        <f>+IF(X36&lt;&gt;0,+(Y36/X36)*100,0)</f>
        <v>-108.85796016385947</v>
      </c>
      <c r="AA36" s="30">
        <f>SUM(AA31:AA35)</f>
        <v>-25749381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2760788</v>
      </c>
      <c r="D38" s="32">
        <f>+D17+D27+D36</f>
        <v>0</v>
      </c>
      <c r="E38" s="33">
        <f t="shared" si="3"/>
        <v>1118018214</v>
      </c>
      <c r="F38" s="2">
        <f t="shared" si="3"/>
        <v>1118018214</v>
      </c>
      <c r="G38" s="2">
        <f t="shared" si="3"/>
        <v>31995114</v>
      </c>
      <c r="H38" s="2">
        <f t="shared" si="3"/>
        <v>1499556</v>
      </c>
      <c r="I38" s="2">
        <f t="shared" si="3"/>
        <v>41997</v>
      </c>
      <c r="J38" s="2">
        <f t="shared" si="3"/>
        <v>33536667</v>
      </c>
      <c r="K38" s="2">
        <f t="shared" si="3"/>
        <v>10027298</v>
      </c>
      <c r="L38" s="2">
        <f t="shared" si="3"/>
        <v>50279</v>
      </c>
      <c r="M38" s="2">
        <f t="shared" si="3"/>
        <v>46117576</v>
      </c>
      <c r="N38" s="2">
        <f t="shared" si="3"/>
        <v>56195153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89731820</v>
      </c>
      <c r="X38" s="2">
        <f t="shared" si="3"/>
        <v>559009105</v>
      </c>
      <c r="Y38" s="2">
        <f t="shared" si="3"/>
        <v>-469277285</v>
      </c>
      <c r="Z38" s="34">
        <f>+IF(X38&lt;&gt;0,+(Y38/X38)*100,0)</f>
        <v>-83.948057518669572</v>
      </c>
      <c r="AA38" s="35">
        <f>+AA17+AA27+AA36</f>
        <v>1118018214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31995114</v>
      </c>
      <c r="I39" s="2">
        <f>+H40+I60</f>
        <v>33494670</v>
      </c>
      <c r="J39" s="2">
        <f>+G39</f>
        <v>0</v>
      </c>
      <c r="K39" s="2">
        <f>+I40+K60</f>
        <v>33536667</v>
      </c>
      <c r="L39" s="2">
        <f>+K40+L60</f>
        <v>43563965</v>
      </c>
      <c r="M39" s="2">
        <f>+L40+M60</f>
        <v>43614244</v>
      </c>
      <c r="N39" s="2">
        <f>+K39</f>
        <v>33536667</v>
      </c>
      <c r="O39" s="2">
        <f>+M40+O60</f>
        <v>89731820</v>
      </c>
      <c r="P39" s="2">
        <f>+O40+P60</f>
        <v>89731820</v>
      </c>
      <c r="Q39" s="2">
        <f>+P40+Q60</f>
        <v>89731820</v>
      </c>
      <c r="R39" s="2">
        <f>+O39</f>
        <v>89731820</v>
      </c>
      <c r="S39" s="2">
        <f>+Q40+S60</f>
        <v>89731820</v>
      </c>
      <c r="T39" s="2">
        <f>+S40+T60</f>
        <v>89731820</v>
      </c>
      <c r="U39" s="2">
        <f>+T40+U60</f>
        <v>89731820</v>
      </c>
      <c r="V39" s="2">
        <f>+S39</f>
        <v>89731820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2760788</v>
      </c>
      <c r="D40" s="43">
        <f t="shared" ref="D40:AA40" si="4">+D38+D39</f>
        <v>0</v>
      </c>
      <c r="E40" s="44">
        <f t="shared" si="4"/>
        <v>1118018214</v>
      </c>
      <c r="F40" s="45">
        <f t="shared" si="4"/>
        <v>1118018214</v>
      </c>
      <c r="G40" s="45">
        <f t="shared" si="4"/>
        <v>31995114</v>
      </c>
      <c r="H40" s="45">
        <f t="shared" si="4"/>
        <v>33494670</v>
      </c>
      <c r="I40" s="45">
        <f t="shared" si="4"/>
        <v>33536667</v>
      </c>
      <c r="J40" s="45">
        <f>+I40</f>
        <v>33536667</v>
      </c>
      <c r="K40" s="45">
        <f t="shared" si="4"/>
        <v>43563965</v>
      </c>
      <c r="L40" s="45">
        <f t="shared" si="4"/>
        <v>43614244</v>
      </c>
      <c r="M40" s="45">
        <f t="shared" si="4"/>
        <v>89731820</v>
      </c>
      <c r="N40" s="45">
        <f>+M40</f>
        <v>89731820</v>
      </c>
      <c r="O40" s="45">
        <f t="shared" si="4"/>
        <v>89731820</v>
      </c>
      <c r="P40" s="45">
        <f t="shared" si="4"/>
        <v>89731820</v>
      </c>
      <c r="Q40" s="45">
        <f t="shared" si="4"/>
        <v>89731820</v>
      </c>
      <c r="R40" s="45">
        <f>+Q40</f>
        <v>89731820</v>
      </c>
      <c r="S40" s="45">
        <f t="shared" si="4"/>
        <v>89731820</v>
      </c>
      <c r="T40" s="45">
        <f t="shared" si="4"/>
        <v>89731820</v>
      </c>
      <c r="U40" s="45">
        <f t="shared" si="4"/>
        <v>89731820</v>
      </c>
      <c r="V40" s="45">
        <f>+U40</f>
        <v>89731820</v>
      </c>
      <c r="W40" s="45">
        <f>+V40</f>
        <v>89731820</v>
      </c>
      <c r="X40" s="45">
        <f t="shared" si="4"/>
        <v>559009105</v>
      </c>
      <c r="Y40" s="45">
        <f t="shared" si="4"/>
        <v>-469277285</v>
      </c>
      <c r="Z40" s="46">
        <f>+IF(X40&lt;&gt;0,+(Y40/X40)*100,0)</f>
        <v>-83.948057518669572</v>
      </c>
      <c r="AA40" s="47">
        <f t="shared" si="4"/>
        <v>1118018214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7491086</v>
      </c>
      <c r="H7" s="20">
        <v>8907153</v>
      </c>
      <c r="I7" s="20">
        <v>9801037</v>
      </c>
      <c r="J7" s="20">
        <v>26199276</v>
      </c>
      <c r="K7" s="20"/>
      <c r="L7" s="20">
        <v>9344653</v>
      </c>
      <c r="M7" s="20">
        <v>11116448</v>
      </c>
      <c r="N7" s="20">
        <v>20461101</v>
      </c>
      <c r="O7" s="20"/>
      <c r="P7" s="20"/>
      <c r="Q7" s="20"/>
      <c r="R7" s="20"/>
      <c r="S7" s="20"/>
      <c r="T7" s="20"/>
      <c r="U7" s="20"/>
      <c r="V7" s="20"/>
      <c r="W7" s="20">
        <v>46660377</v>
      </c>
      <c r="X7" s="20"/>
      <c r="Y7" s="20">
        <v>46660377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35289852</v>
      </c>
      <c r="I9" s="20"/>
      <c r="J9" s="20">
        <v>35289852</v>
      </c>
      <c r="K9" s="20"/>
      <c r="L9" s="20"/>
      <c r="M9" s="20">
        <v>25301274</v>
      </c>
      <c r="N9" s="20">
        <v>25301274</v>
      </c>
      <c r="O9" s="20"/>
      <c r="P9" s="20"/>
      <c r="Q9" s="20"/>
      <c r="R9" s="20"/>
      <c r="S9" s="20"/>
      <c r="T9" s="20"/>
      <c r="U9" s="20"/>
      <c r="V9" s="20"/>
      <c r="W9" s="20">
        <v>60591126</v>
      </c>
      <c r="X9" s="20"/>
      <c r="Y9" s="20">
        <v>60591126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5000000</v>
      </c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7491086</v>
      </c>
      <c r="H17" s="28">
        <f t="shared" si="0"/>
        <v>49197005</v>
      </c>
      <c r="I17" s="28">
        <f t="shared" si="0"/>
        <v>9801037</v>
      </c>
      <c r="J17" s="28">
        <f t="shared" si="0"/>
        <v>66489128</v>
      </c>
      <c r="K17" s="28">
        <f t="shared" si="0"/>
        <v>0</v>
      </c>
      <c r="L17" s="28">
        <f t="shared" si="0"/>
        <v>9344653</v>
      </c>
      <c r="M17" s="28">
        <f t="shared" si="0"/>
        <v>36417722</v>
      </c>
      <c r="N17" s="28">
        <f t="shared" si="0"/>
        <v>45762375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112251503</v>
      </c>
      <c r="X17" s="28">
        <f t="shared" si="0"/>
        <v>0</v>
      </c>
      <c r="Y17" s="28">
        <f t="shared" si="0"/>
        <v>112251503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-6194940</v>
      </c>
      <c r="H26" s="20">
        <v>-5634489</v>
      </c>
      <c r="I26" s="20">
        <v>-7255563</v>
      </c>
      <c r="J26" s="20">
        <v>-19084992</v>
      </c>
      <c r="K26" s="20"/>
      <c r="L26" s="20">
        <v>-5290938</v>
      </c>
      <c r="M26" s="20">
        <v>-1643109</v>
      </c>
      <c r="N26" s="20">
        <v>-6934047</v>
      </c>
      <c r="O26" s="20"/>
      <c r="P26" s="20"/>
      <c r="Q26" s="20"/>
      <c r="R26" s="20"/>
      <c r="S26" s="20"/>
      <c r="T26" s="20"/>
      <c r="U26" s="20"/>
      <c r="V26" s="20"/>
      <c r="W26" s="20">
        <v>-26019039</v>
      </c>
      <c r="X26" s="20"/>
      <c r="Y26" s="20">
        <v>-26019039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-6194940</v>
      </c>
      <c r="H27" s="28">
        <f t="shared" si="1"/>
        <v>-5634489</v>
      </c>
      <c r="I27" s="28">
        <f t="shared" si="1"/>
        <v>-7255563</v>
      </c>
      <c r="J27" s="28">
        <f t="shared" si="1"/>
        <v>-19084992</v>
      </c>
      <c r="K27" s="28">
        <f t="shared" si="1"/>
        <v>0</v>
      </c>
      <c r="L27" s="28">
        <f t="shared" si="1"/>
        <v>-5290938</v>
      </c>
      <c r="M27" s="28">
        <f t="shared" si="1"/>
        <v>-1643109</v>
      </c>
      <c r="N27" s="28">
        <f t="shared" si="1"/>
        <v>-6934047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-26019039</v>
      </c>
      <c r="X27" s="28">
        <f t="shared" si="1"/>
        <v>0</v>
      </c>
      <c r="Y27" s="28">
        <f t="shared" si="1"/>
        <v>-26019039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1296146</v>
      </c>
      <c r="H38" s="2">
        <f t="shared" si="3"/>
        <v>43562516</v>
      </c>
      <c r="I38" s="2">
        <f t="shared" si="3"/>
        <v>2545474</v>
      </c>
      <c r="J38" s="2">
        <f t="shared" si="3"/>
        <v>47404136</v>
      </c>
      <c r="K38" s="2">
        <f t="shared" si="3"/>
        <v>0</v>
      </c>
      <c r="L38" s="2">
        <f t="shared" si="3"/>
        <v>4053715</v>
      </c>
      <c r="M38" s="2">
        <f t="shared" si="3"/>
        <v>34774613</v>
      </c>
      <c r="N38" s="2">
        <f t="shared" si="3"/>
        <v>38828328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86232464</v>
      </c>
      <c r="X38" s="2">
        <f t="shared" si="3"/>
        <v>0</v>
      </c>
      <c r="Y38" s="2">
        <f t="shared" si="3"/>
        <v>86232464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1296146</v>
      </c>
      <c r="I39" s="2">
        <f>+H40+I60</f>
        <v>44858662</v>
      </c>
      <c r="J39" s="2">
        <f>+G39</f>
        <v>0</v>
      </c>
      <c r="K39" s="2">
        <f>+I40+K60</f>
        <v>47404136</v>
      </c>
      <c r="L39" s="2">
        <f>+K40+L60</f>
        <v>47404136</v>
      </c>
      <c r="M39" s="2">
        <f>+L40+M60</f>
        <v>51457851</v>
      </c>
      <c r="N39" s="2">
        <f>+K39</f>
        <v>47404136</v>
      </c>
      <c r="O39" s="2">
        <f>+M40+O60</f>
        <v>86232464</v>
      </c>
      <c r="P39" s="2">
        <f>+O40+P60</f>
        <v>86232464</v>
      </c>
      <c r="Q39" s="2">
        <f>+P40+Q60</f>
        <v>86232464</v>
      </c>
      <c r="R39" s="2">
        <f>+O39</f>
        <v>86232464</v>
      </c>
      <c r="S39" s="2">
        <f>+Q40+S60</f>
        <v>86232464</v>
      </c>
      <c r="T39" s="2">
        <f>+S40+T60</f>
        <v>86232464</v>
      </c>
      <c r="U39" s="2">
        <f>+T40+U60</f>
        <v>86232464</v>
      </c>
      <c r="V39" s="2">
        <f>+S39</f>
        <v>86232464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1296146</v>
      </c>
      <c r="H40" s="45">
        <f t="shared" si="4"/>
        <v>44858662</v>
      </c>
      <c r="I40" s="45">
        <f t="shared" si="4"/>
        <v>47404136</v>
      </c>
      <c r="J40" s="45">
        <f>+I40</f>
        <v>47404136</v>
      </c>
      <c r="K40" s="45">
        <f t="shared" si="4"/>
        <v>47404136</v>
      </c>
      <c r="L40" s="45">
        <f t="shared" si="4"/>
        <v>51457851</v>
      </c>
      <c r="M40" s="45">
        <f t="shared" si="4"/>
        <v>86232464</v>
      </c>
      <c r="N40" s="45">
        <f>+M40</f>
        <v>86232464</v>
      </c>
      <c r="O40" s="45">
        <f t="shared" si="4"/>
        <v>86232464</v>
      </c>
      <c r="P40" s="45">
        <f t="shared" si="4"/>
        <v>86232464</v>
      </c>
      <c r="Q40" s="45">
        <f t="shared" si="4"/>
        <v>86232464</v>
      </c>
      <c r="R40" s="45">
        <f>+Q40</f>
        <v>86232464</v>
      </c>
      <c r="S40" s="45">
        <f t="shared" si="4"/>
        <v>86232464</v>
      </c>
      <c r="T40" s="45">
        <f t="shared" si="4"/>
        <v>86232464</v>
      </c>
      <c r="U40" s="45">
        <f t="shared" si="4"/>
        <v>86232464</v>
      </c>
      <c r="V40" s="45">
        <f>+U40</f>
        <v>86232464</v>
      </c>
      <c r="W40" s="45">
        <f>+V40</f>
        <v>86232464</v>
      </c>
      <c r="X40" s="45">
        <f t="shared" si="4"/>
        <v>0</v>
      </c>
      <c r="Y40" s="45">
        <f t="shared" si="4"/>
        <v>86232464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445444</v>
      </c>
      <c r="D7" s="18"/>
      <c r="E7" s="19">
        <v>816366434</v>
      </c>
      <c r="F7" s="20">
        <v>816366434</v>
      </c>
      <c r="G7" s="20">
        <v>7410</v>
      </c>
      <c r="H7" s="20">
        <v>12792</v>
      </c>
      <c r="I7" s="20">
        <v>10837</v>
      </c>
      <c r="J7" s="20">
        <v>31039</v>
      </c>
      <c r="K7" s="20">
        <v>38463</v>
      </c>
      <c r="L7" s="20">
        <v>20688465</v>
      </c>
      <c r="M7" s="20">
        <v>19307051</v>
      </c>
      <c r="N7" s="20">
        <v>40033979</v>
      </c>
      <c r="O7" s="20"/>
      <c r="P7" s="20"/>
      <c r="Q7" s="20"/>
      <c r="R7" s="20"/>
      <c r="S7" s="20"/>
      <c r="T7" s="20"/>
      <c r="U7" s="20"/>
      <c r="V7" s="20"/>
      <c r="W7" s="20">
        <v>40065018</v>
      </c>
      <c r="X7" s="20">
        <v>277213284</v>
      </c>
      <c r="Y7" s="20">
        <v>-237148266</v>
      </c>
      <c r="Z7" s="21">
        <v>-85.547222910140192</v>
      </c>
      <c r="AA7" s="22">
        <v>816366434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17236300</v>
      </c>
      <c r="F8" s="20">
        <v>17236300</v>
      </c>
      <c r="G8" s="20"/>
      <c r="H8" s="20"/>
      <c r="I8" s="20"/>
      <c r="J8" s="20"/>
      <c r="K8" s="20"/>
      <c r="L8" s="20"/>
      <c r="M8" s="20">
        <v>2244143</v>
      </c>
      <c r="N8" s="20">
        <v>2244143</v>
      </c>
      <c r="O8" s="20"/>
      <c r="P8" s="20"/>
      <c r="Q8" s="20"/>
      <c r="R8" s="20"/>
      <c r="S8" s="20"/>
      <c r="T8" s="20"/>
      <c r="U8" s="20"/>
      <c r="V8" s="20"/>
      <c r="W8" s="20">
        <v>2244143</v>
      </c>
      <c r="X8" s="20">
        <v>10183900</v>
      </c>
      <c r="Y8" s="20">
        <v>-7939757</v>
      </c>
      <c r="Z8" s="21">
        <v>-77.963815434165696</v>
      </c>
      <c r="AA8" s="22">
        <v>17236300</v>
      </c>
    </row>
    <row r="9" spans="1:27" ht="13.5" x14ac:dyDescent="0.25">
      <c r="A9" s="23" t="s">
        <v>37</v>
      </c>
      <c r="B9" s="17" t="s">
        <v>6</v>
      </c>
      <c r="C9" s="18">
        <v>159420450</v>
      </c>
      <c r="D9" s="18"/>
      <c r="E9" s="19">
        <v>145643500</v>
      </c>
      <c r="F9" s="20">
        <v>145643500</v>
      </c>
      <c r="G9" s="20">
        <v>60684400</v>
      </c>
      <c r="H9" s="20"/>
      <c r="I9" s="20"/>
      <c r="J9" s="20">
        <v>60684400</v>
      </c>
      <c r="K9" s="20"/>
      <c r="L9" s="20">
        <v>783</v>
      </c>
      <c r="M9" s="20">
        <v>48583770</v>
      </c>
      <c r="N9" s="20">
        <v>48584553</v>
      </c>
      <c r="O9" s="20"/>
      <c r="P9" s="20"/>
      <c r="Q9" s="20"/>
      <c r="R9" s="20"/>
      <c r="S9" s="20"/>
      <c r="T9" s="20"/>
      <c r="U9" s="20"/>
      <c r="V9" s="20"/>
      <c r="W9" s="20">
        <v>109268953</v>
      </c>
      <c r="X9" s="20">
        <v>115058400</v>
      </c>
      <c r="Y9" s="20">
        <v>-5789447</v>
      </c>
      <c r="Z9" s="21">
        <v>-5.0317464870013842</v>
      </c>
      <c r="AA9" s="22">
        <v>145643500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65000000</v>
      </c>
      <c r="F10" s="20">
        <v>65000000</v>
      </c>
      <c r="G10" s="20"/>
      <c r="H10" s="20">
        <v>15000000</v>
      </c>
      <c r="I10" s="20"/>
      <c r="J10" s="20">
        <v>15000000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39000000</v>
      </c>
      <c r="Y10" s="20">
        <v>-9000000</v>
      </c>
      <c r="Z10" s="21">
        <v>-23.076923076923077</v>
      </c>
      <c r="AA10" s="22">
        <v>65000000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-354580832</v>
      </c>
      <c r="D14" s="18"/>
      <c r="E14" s="19">
        <v>25967100</v>
      </c>
      <c r="F14" s="20">
        <v>25967100</v>
      </c>
      <c r="G14" s="20">
        <v>-21956789</v>
      </c>
      <c r="H14" s="20">
        <v>-26633958</v>
      </c>
      <c r="I14" s="20">
        <v>-24688327</v>
      </c>
      <c r="J14" s="20">
        <v>-73279074</v>
      </c>
      <c r="K14" s="20">
        <v>-33229339</v>
      </c>
      <c r="L14" s="20">
        <v>-32122420</v>
      </c>
      <c r="M14" s="20">
        <v>-19606766</v>
      </c>
      <c r="N14" s="20">
        <v>-84958525</v>
      </c>
      <c r="O14" s="20"/>
      <c r="P14" s="20"/>
      <c r="Q14" s="20"/>
      <c r="R14" s="20"/>
      <c r="S14" s="20"/>
      <c r="T14" s="20"/>
      <c r="U14" s="20"/>
      <c r="V14" s="20"/>
      <c r="W14" s="20">
        <v>-158237599</v>
      </c>
      <c r="X14" s="20">
        <v>15378200</v>
      </c>
      <c r="Y14" s="20">
        <v>-173615799</v>
      </c>
      <c r="Z14" s="21">
        <v>-1128.9734754392582</v>
      </c>
      <c r="AA14" s="22">
        <v>25967100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31377900</v>
      </c>
      <c r="F15" s="20">
        <v>31377900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15688800</v>
      </c>
      <c r="Y15" s="20">
        <v>-15688800</v>
      </c>
      <c r="Z15" s="21">
        <v>-100</v>
      </c>
      <c r="AA15" s="22">
        <v>31377900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-169714938</v>
      </c>
      <c r="D17" s="26">
        <f>SUM(D6:D16)</f>
        <v>0</v>
      </c>
      <c r="E17" s="27">
        <f t="shared" si="0"/>
        <v>1101591234</v>
      </c>
      <c r="F17" s="28">
        <f t="shared" si="0"/>
        <v>1101591234</v>
      </c>
      <c r="G17" s="28">
        <f t="shared" si="0"/>
        <v>38735021</v>
      </c>
      <c r="H17" s="28">
        <f t="shared" si="0"/>
        <v>-11621166</v>
      </c>
      <c r="I17" s="28">
        <f t="shared" si="0"/>
        <v>-24677490</v>
      </c>
      <c r="J17" s="28">
        <f t="shared" si="0"/>
        <v>2436365</v>
      </c>
      <c r="K17" s="28">
        <f t="shared" si="0"/>
        <v>-18190876</v>
      </c>
      <c r="L17" s="28">
        <f t="shared" si="0"/>
        <v>-11433172</v>
      </c>
      <c r="M17" s="28">
        <f t="shared" si="0"/>
        <v>50528198</v>
      </c>
      <c r="N17" s="28">
        <f t="shared" si="0"/>
        <v>20904150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23340515</v>
      </c>
      <c r="X17" s="28">
        <f t="shared" si="0"/>
        <v>472522584</v>
      </c>
      <c r="Y17" s="28">
        <f t="shared" si="0"/>
        <v>-449182069</v>
      </c>
      <c r="Z17" s="29">
        <f>+IF(X17&lt;&gt;0,+(Y17/X17)*100,0)</f>
        <v>-95.06044456067734</v>
      </c>
      <c r="AA17" s="30">
        <f>SUM(AA6:AA16)</f>
        <v>1101591234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-287313200</v>
      </c>
      <c r="F26" s="20">
        <v>-287313200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-81173000</v>
      </c>
      <c r="Y26" s="20">
        <v>81173000</v>
      </c>
      <c r="Z26" s="21">
        <v>-100</v>
      </c>
      <c r="AA26" s="22">
        <v>-287313200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-284040650</v>
      </c>
      <c r="F27" s="28">
        <f t="shared" si="1"/>
        <v>-290585750</v>
      </c>
      <c r="G27" s="28">
        <f t="shared" si="1"/>
        <v>1033222</v>
      </c>
      <c r="H27" s="28">
        <f t="shared" si="1"/>
        <v>0</v>
      </c>
      <c r="I27" s="28">
        <f t="shared" si="1"/>
        <v>0</v>
      </c>
      <c r="J27" s="28">
        <f t="shared" si="1"/>
        <v>1033222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1033222</v>
      </c>
      <c r="X27" s="28">
        <f t="shared" si="1"/>
        <v>-81173000</v>
      </c>
      <c r="Y27" s="28">
        <f t="shared" si="1"/>
        <v>82206222</v>
      </c>
      <c r="Z27" s="29">
        <f>+IF(X27&lt;&gt;0,+(Y27/X27)*100,0)</f>
        <v>-101.27286412969829</v>
      </c>
      <c r="AA27" s="30">
        <f>SUM(AA21:AA26)</f>
        <v>-290585750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-11188089</v>
      </c>
      <c r="N33" s="20">
        <v>-11188089</v>
      </c>
      <c r="O33" s="36"/>
      <c r="P33" s="36"/>
      <c r="Q33" s="36"/>
      <c r="R33" s="20"/>
      <c r="S33" s="20"/>
      <c r="T33" s="20"/>
      <c r="U33" s="20"/>
      <c r="V33" s="36"/>
      <c r="W33" s="36">
        <v>-11188089</v>
      </c>
      <c r="X33" s="36"/>
      <c r="Y33" s="20">
        <v>-11188089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-11188089</v>
      </c>
      <c r="N36" s="28">
        <f t="shared" si="2"/>
        <v>-11188089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-11188089</v>
      </c>
      <c r="X36" s="28">
        <f t="shared" si="2"/>
        <v>0</v>
      </c>
      <c r="Y36" s="28">
        <f t="shared" si="2"/>
        <v>-11188089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-169714938</v>
      </c>
      <c r="D38" s="32">
        <f>+D17+D27+D36</f>
        <v>0</v>
      </c>
      <c r="E38" s="33">
        <f t="shared" si="3"/>
        <v>817550584</v>
      </c>
      <c r="F38" s="2">
        <f t="shared" si="3"/>
        <v>811005484</v>
      </c>
      <c r="G38" s="2">
        <f t="shared" si="3"/>
        <v>39768243</v>
      </c>
      <c r="H38" s="2">
        <f t="shared" si="3"/>
        <v>-11621166</v>
      </c>
      <c r="I38" s="2">
        <f t="shared" si="3"/>
        <v>-24677490</v>
      </c>
      <c r="J38" s="2">
        <f t="shared" si="3"/>
        <v>3469587</v>
      </c>
      <c r="K38" s="2">
        <f t="shared" si="3"/>
        <v>-18190876</v>
      </c>
      <c r="L38" s="2">
        <f t="shared" si="3"/>
        <v>-11433172</v>
      </c>
      <c r="M38" s="2">
        <f t="shared" si="3"/>
        <v>39340109</v>
      </c>
      <c r="N38" s="2">
        <f t="shared" si="3"/>
        <v>9716061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13185648</v>
      </c>
      <c r="X38" s="2">
        <f t="shared" si="3"/>
        <v>391349584</v>
      </c>
      <c r="Y38" s="2">
        <f t="shared" si="3"/>
        <v>-378163936</v>
      </c>
      <c r="Z38" s="34">
        <f>+IF(X38&lt;&gt;0,+(Y38/X38)*100,0)</f>
        <v>-96.630723900296772</v>
      </c>
      <c r="AA38" s="35">
        <f>+AA17+AA27+AA36</f>
        <v>811005484</v>
      </c>
    </row>
    <row r="39" spans="1:27" ht="13.5" x14ac:dyDescent="0.25">
      <c r="A39" s="23" t="s">
        <v>61</v>
      </c>
      <c r="B39" s="17"/>
      <c r="C39" s="32"/>
      <c r="D39" s="32"/>
      <c r="E39" s="33">
        <v>59003</v>
      </c>
      <c r="F39" s="2">
        <v>59003</v>
      </c>
      <c r="G39" s="2"/>
      <c r="H39" s="2">
        <f>+G40+H60</f>
        <v>39768243</v>
      </c>
      <c r="I39" s="2">
        <f>+H40+I60</f>
        <v>28147077</v>
      </c>
      <c r="J39" s="2">
        <f>+G39</f>
        <v>0</v>
      </c>
      <c r="K39" s="2">
        <f>+I40+K60</f>
        <v>3469587</v>
      </c>
      <c r="L39" s="2">
        <f>+K40+L60</f>
        <v>170144605</v>
      </c>
      <c r="M39" s="2">
        <f>+L40+M60</f>
        <v>158711433</v>
      </c>
      <c r="N39" s="2">
        <f>+K39</f>
        <v>3469587</v>
      </c>
      <c r="O39" s="2">
        <f>+M40+O60</f>
        <v>198051542</v>
      </c>
      <c r="P39" s="2">
        <f>+O40+P60</f>
        <v>198051542</v>
      </c>
      <c r="Q39" s="2">
        <f>+P40+Q60</f>
        <v>198051542</v>
      </c>
      <c r="R39" s="2">
        <f>+O39</f>
        <v>198051542</v>
      </c>
      <c r="S39" s="2">
        <f>+Q40+S60</f>
        <v>198051542</v>
      </c>
      <c r="T39" s="2">
        <f>+S40+T60</f>
        <v>198051542</v>
      </c>
      <c r="U39" s="2">
        <f>+T40+U60</f>
        <v>198051542</v>
      </c>
      <c r="V39" s="2">
        <f>+S39</f>
        <v>198051542</v>
      </c>
      <c r="W39" s="2">
        <f>+G39</f>
        <v>0</v>
      </c>
      <c r="X39" s="2">
        <v>59003</v>
      </c>
      <c r="Y39" s="2">
        <f>+W39-X39</f>
        <v>-59003</v>
      </c>
      <c r="Z39" s="34">
        <f>+IF(X39&lt;&gt;0,+(Y39/X39)*100,0)</f>
        <v>-100</v>
      </c>
      <c r="AA39" s="35">
        <v>59003</v>
      </c>
    </row>
    <row r="40" spans="1:27" ht="13.5" x14ac:dyDescent="0.25">
      <c r="A40" s="41" t="s">
        <v>63</v>
      </c>
      <c r="B40" s="42" t="s">
        <v>62</v>
      </c>
      <c r="C40" s="43">
        <f>+C38+C39</f>
        <v>-169714938</v>
      </c>
      <c r="D40" s="43">
        <f t="shared" ref="D40:AA40" si="4">+D38+D39</f>
        <v>0</v>
      </c>
      <c r="E40" s="44">
        <f t="shared" si="4"/>
        <v>817609587</v>
      </c>
      <c r="F40" s="45">
        <f t="shared" si="4"/>
        <v>811064487</v>
      </c>
      <c r="G40" s="45">
        <f t="shared" si="4"/>
        <v>39768243</v>
      </c>
      <c r="H40" s="45">
        <f t="shared" si="4"/>
        <v>28147077</v>
      </c>
      <c r="I40" s="45">
        <f t="shared" si="4"/>
        <v>3469587</v>
      </c>
      <c r="J40" s="45">
        <f>+I40</f>
        <v>3469587</v>
      </c>
      <c r="K40" s="45">
        <f t="shared" si="4"/>
        <v>-14721289</v>
      </c>
      <c r="L40" s="45">
        <f t="shared" si="4"/>
        <v>158711433</v>
      </c>
      <c r="M40" s="45">
        <f t="shared" si="4"/>
        <v>198051542</v>
      </c>
      <c r="N40" s="45">
        <f>+M40</f>
        <v>198051542</v>
      </c>
      <c r="O40" s="45">
        <f t="shared" si="4"/>
        <v>198051542</v>
      </c>
      <c r="P40" s="45">
        <f t="shared" si="4"/>
        <v>198051542</v>
      </c>
      <c r="Q40" s="45">
        <f t="shared" si="4"/>
        <v>198051542</v>
      </c>
      <c r="R40" s="45">
        <f>+Q40</f>
        <v>198051542</v>
      </c>
      <c r="S40" s="45">
        <f t="shared" si="4"/>
        <v>198051542</v>
      </c>
      <c r="T40" s="45">
        <f t="shared" si="4"/>
        <v>198051542</v>
      </c>
      <c r="U40" s="45">
        <f t="shared" si="4"/>
        <v>198051542</v>
      </c>
      <c r="V40" s="45">
        <f>+U40</f>
        <v>198051542</v>
      </c>
      <c r="W40" s="45">
        <f>+V40</f>
        <v>198051542</v>
      </c>
      <c r="X40" s="45">
        <f t="shared" si="4"/>
        <v>391408587</v>
      </c>
      <c r="Y40" s="45">
        <f t="shared" si="4"/>
        <v>-378222939</v>
      </c>
      <c r="Z40" s="46">
        <f>+IF(X40&lt;&gt;0,+(Y40/X40)*100,0)</f>
        <v>-96.631231802791291</v>
      </c>
      <c r="AA40" s="47">
        <f t="shared" si="4"/>
        <v>811064487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184865894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208593710</v>
      </c>
      <c r="D7" s="18"/>
      <c r="E7" s="19">
        <v>242088704</v>
      </c>
      <c r="F7" s="20">
        <v>242088704</v>
      </c>
      <c r="G7" s="20">
        <v>14300309</v>
      </c>
      <c r="H7" s="20">
        <v>17347037</v>
      </c>
      <c r="I7" s="20">
        <v>20188939</v>
      </c>
      <c r="J7" s="20">
        <v>51836285</v>
      </c>
      <c r="K7" s="20">
        <v>16605873</v>
      </c>
      <c r="L7" s="20">
        <v>19047054</v>
      </c>
      <c r="M7" s="20">
        <v>19635227</v>
      </c>
      <c r="N7" s="20">
        <v>55288154</v>
      </c>
      <c r="O7" s="20"/>
      <c r="P7" s="20"/>
      <c r="Q7" s="20"/>
      <c r="R7" s="20"/>
      <c r="S7" s="20"/>
      <c r="T7" s="20"/>
      <c r="U7" s="20"/>
      <c r="V7" s="20"/>
      <c r="W7" s="20">
        <v>107124439</v>
      </c>
      <c r="X7" s="20">
        <v>121044366</v>
      </c>
      <c r="Y7" s="20">
        <v>-13919927</v>
      </c>
      <c r="Z7" s="21">
        <v>-11.499855350557993</v>
      </c>
      <c r="AA7" s="22">
        <v>242088704</v>
      </c>
    </row>
    <row r="8" spans="1:27" ht="13.5" x14ac:dyDescent="0.25">
      <c r="A8" s="23" t="s">
        <v>36</v>
      </c>
      <c r="B8" s="17" t="s">
        <v>32</v>
      </c>
      <c r="C8" s="18">
        <v>136187</v>
      </c>
      <c r="D8" s="18"/>
      <c r="E8" s="19">
        <v>136048</v>
      </c>
      <c r="F8" s="20">
        <v>136048</v>
      </c>
      <c r="G8" s="20"/>
      <c r="H8" s="20">
        <v>256</v>
      </c>
      <c r="I8" s="20">
        <v>6618</v>
      </c>
      <c r="J8" s="20">
        <v>6874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6874</v>
      </c>
      <c r="X8" s="20">
        <v>68034</v>
      </c>
      <c r="Y8" s="20">
        <v>-61160</v>
      </c>
      <c r="Z8" s="21">
        <v>-89.896228356410035</v>
      </c>
      <c r="AA8" s="22">
        <v>136048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-72952691</v>
      </c>
      <c r="D14" s="18"/>
      <c r="E14" s="19">
        <v>-396111948</v>
      </c>
      <c r="F14" s="20">
        <v>-396111948</v>
      </c>
      <c r="G14" s="20">
        <v>-65651592</v>
      </c>
      <c r="H14" s="20">
        <v>-35917783</v>
      </c>
      <c r="I14" s="20">
        <v>-22139233</v>
      </c>
      <c r="J14" s="20">
        <v>-123708608</v>
      </c>
      <c r="K14" s="20">
        <v>-41227812</v>
      </c>
      <c r="L14" s="20">
        <v>-66833693</v>
      </c>
      <c r="M14" s="20">
        <v>-38046340</v>
      </c>
      <c r="N14" s="20">
        <v>-146107845</v>
      </c>
      <c r="O14" s="20"/>
      <c r="P14" s="20"/>
      <c r="Q14" s="20"/>
      <c r="R14" s="20"/>
      <c r="S14" s="20"/>
      <c r="T14" s="20"/>
      <c r="U14" s="20"/>
      <c r="V14" s="20"/>
      <c r="W14" s="20">
        <v>-269816453</v>
      </c>
      <c r="X14" s="20">
        <v>-198056004</v>
      </c>
      <c r="Y14" s="20">
        <v>-71760449</v>
      </c>
      <c r="Z14" s="21">
        <v>36.232402729886445</v>
      </c>
      <c r="AA14" s="22">
        <v>-396111948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135777206</v>
      </c>
      <c r="D17" s="26">
        <f>SUM(D6:D16)</f>
        <v>0</v>
      </c>
      <c r="E17" s="27">
        <f t="shared" si="0"/>
        <v>-153887196</v>
      </c>
      <c r="F17" s="28">
        <f t="shared" si="0"/>
        <v>-153887196</v>
      </c>
      <c r="G17" s="28">
        <f t="shared" si="0"/>
        <v>-51351283</v>
      </c>
      <c r="H17" s="28">
        <f t="shared" si="0"/>
        <v>-18570490</v>
      </c>
      <c r="I17" s="28">
        <f t="shared" si="0"/>
        <v>-1943676</v>
      </c>
      <c r="J17" s="28">
        <f t="shared" si="0"/>
        <v>-71865449</v>
      </c>
      <c r="K17" s="28">
        <f t="shared" si="0"/>
        <v>-24621939</v>
      </c>
      <c r="L17" s="28">
        <f t="shared" si="0"/>
        <v>-47786639</v>
      </c>
      <c r="M17" s="28">
        <f t="shared" si="0"/>
        <v>-18411113</v>
      </c>
      <c r="N17" s="28">
        <f t="shared" si="0"/>
        <v>-90819691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-162685140</v>
      </c>
      <c r="X17" s="28">
        <f t="shared" si="0"/>
        <v>-76943604</v>
      </c>
      <c r="Y17" s="28">
        <f t="shared" si="0"/>
        <v>-85741536</v>
      </c>
      <c r="Z17" s="29">
        <f>+IF(X17&lt;&gt;0,+(Y17/X17)*100,0)</f>
        <v>111.43426034475847</v>
      </c>
      <c r="AA17" s="30">
        <f>SUM(AA6:AA16)</f>
        <v>-153887196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-184963187</v>
      </c>
      <c r="D26" s="18"/>
      <c r="E26" s="19">
        <v>-209296722</v>
      </c>
      <c r="F26" s="20">
        <v>-209296722</v>
      </c>
      <c r="G26" s="20">
        <v>-26145091</v>
      </c>
      <c r="H26" s="20">
        <v>-3204447</v>
      </c>
      <c r="I26" s="20">
        <v>-30994937</v>
      </c>
      <c r="J26" s="20">
        <v>-60344475</v>
      </c>
      <c r="K26" s="20">
        <v>-24468686</v>
      </c>
      <c r="L26" s="20">
        <v>-8537336</v>
      </c>
      <c r="M26" s="20">
        <v>-14397216</v>
      </c>
      <c r="N26" s="20">
        <v>-47403238</v>
      </c>
      <c r="O26" s="20"/>
      <c r="P26" s="20"/>
      <c r="Q26" s="20"/>
      <c r="R26" s="20"/>
      <c r="S26" s="20"/>
      <c r="T26" s="20"/>
      <c r="U26" s="20"/>
      <c r="V26" s="20"/>
      <c r="W26" s="20">
        <v>-107747713</v>
      </c>
      <c r="X26" s="20">
        <v>-104648394</v>
      </c>
      <c r="Y26" s="20">
        <v>-3099319</v>
      </c>
      <c r="Z26" s="21">
        <v>2.9616498462460878</v>
      </c>
      <c r="AA26" s="22">
        <v>-209296722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-184963187</v>
      </c>
      <c r="D27" s="26">
        <f>SUM(D21:D26)</f>
        <v>0</v>
      </c>
      <c r="E27" s="27">
        <f t="shared" si="1"/>
        <v>-209296722</v>
      </c>
      <c r="F27" s="28">
        <f t="shared" si="1"/>
        <v>-209296722</v>
      </c>
      <c r="G27" s="28">
        <f t="shared" si="1"/>
        <v>-26145091</v>
      </c>
      <c r="H27" s="28">
        <f t="shared" si="1"/>
        <v>-3204447</v>
      </c>
      <c r="I27" s="28">
        <f t="shared" si="1"/>
        <v>-30994937</v>
      </c>
      <c r="J27" s="28">
        <f t="shared" si="1"/>
        <v>-60344475</v>
      </c>
      <c r="K27" s="28">
        <f t="shared" si="1"/>
        <v>-24468686</v>
      </c>
      <c r="L27" s="28">
        <f t="shared" si="1"/>
        <v>-8537336</v>
      </c>
      <c r="M27" s="28">
        <f t="shared" si="1"/>
        <v>-14397216</v>
      </c>
      <c r="N27" s="28">
        <f t="shared" si="1"/>
        <v>-47403238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-107747713</v>
      </c>
      <c r="X27" s="28">
        <f t="shared" si="1"/>
        <v>-104648394</v>
      </c>
      <c r="Y27" s="28">
        <f t="shared" si="1"/>
        <v>-3099319</v>
      </c>
      <c r="Z27" s="29">
        <f>+IF(X27&lt;&gt;0,+(Y27/X27)*100,0)</f>
        <v>2.9616498462460878</v>
      </c>
      <c r="AA27" s="30">
        <f>SUM(AA21:AA26)</f>
        <v>-209296722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-497186</v>
      </c>
      <c r="D33" s="18"/>
      <c r="E33" s="19">
        <v>448869</v>
      </c>
      <c r="F33" s="20"/>
      <c r="G33" s="20">
        <v>-276346</v>
      </c>
      <c r="H33" s="36">
        <v>297834</v>
      </c>
      <c r="I33" s="36">
        <v>-19552</v>
      </c>
      <c r="J33" s="36">
        <v>1936</v>
      </c>
      <c r="K33" s="20">
        <v>-43385</v>
      </c>
      <c r="L33" s="20">
        <v>66268</v>
      </c>
      <c r="M33" s="20">
        <v>15286</v>
      </c>
      <c r="N33" s="20">
        <v>38169</v>
      </c>
      <c r="O33" s="36"/>
      <c r="P33" s="36"/>
      <c r="Q33" s="36"/>
      <c r="R33" s="20"/>
      <c r="S33" s="20"/>
      <c r="T33" s="20"/>
      <c r="U33" s="20"/>
      <c r="V33" s="36"/>
      <c r="W33" s="36">
        <v>40105</v>
      </c>
      <c r="X33" s="36">
        <v>224435</v>
      </c>
      <c r="Y33" s="20">
        <v>-184330</v>
      </c>
      <c r="Z33" s="21">
        <v>-82.130683716889081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-497186</v>
      </c>
      <c r="D36" s="26">
        <f>SUM(D31:D35)</f>
        <v>0</v>
      </c>
      <c r="E36" s="27">
        <f t="shared" si="2"/>
        <v>448869</v>
      </c>
      <c r="F36" s="28">
        <f t="shared" si="2"/>
        <v>0</v>
      </c>
      <c r="G36" s="28">
        <f t="shared" si="2"/>
        <v>-276346</v>
      </c>
      <c r="H36" s="28">
        <f t="shared" si="2"/>
        <v>297834</v>
      </c>
      <c r="I36" s="28">
        <f t="shared" si="2"/>
        <v>-19552</v>
      </c>
      <c r="J36" s="28">
        <f t="shared" si="2"/>
        <v>1936</v>
      </c>
      <c r="K36" s="28">
        <f t="shared" si="2"/>
        <v>-43385</v>
      </c>
      <c r="L36" s="28">
        <f t="shared" si="2"/>
        <v>66268</v>
      </c>
      <c r="M36" s="28">
        <f t="shared" si="2"/>
        <v>15286</v>
      </c>
      <c r="N36" s="28">
        <f t="shared" si="2"/>
        <v>38169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40105</v>
      </c>
      <c r="X36" s="28">
        <f t="shared" si="2"/>
        <v>224435</v>
      </c>
      <c r="Y36" s="28">
        <f t="shared" si="2"/>
        <v>-184330</v>
      </c>
      <c r="Z36" s="29">
        <f>+IF(X36&lt;&gt;0,+(Y36/X36)*100,0)</f>
        <v>-82.130683716889081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-49683167</v>
      </c>
      <c r="D38" s="32">
        <f>+D17+D27+D36</f>
        <v>0</v>
      </c>
      <c r="E38" s="33">
        <f t="shared" si="3"/>
        <v>-362735049</v>
      </c>
      <c r="F38" s="2">
        <f t="shared" si="3"/>
        <v>-363183918</v>
      </c>
      <c r="G38" s="2">
        <f t="shared" si="3"/>
        <v>-77772720</v>
      </c>
      <c r="H38" s="2">
        <f t="shared" si="3"/>
        <v>-21477103</v>
      </c>
      <c r="I38" s="2">
        <f t="shared" si="3"/>
        <v>-32958165</v>
      </c>
      <c r="J38" s="2">
        <f t="shared" si="3"/>
        <v>-132207988</v>
      </c>
      <c r="K38" s="2">
        <f t="shared" si="3"/>
        <v>-49134010</v>
      </c>
      <c r="L38" s="2">
        <f t="shared" si="3"/>
        <v>-56257707</v>
      </c>
      <c r="M38" s="2">
        <f t="shared" si="3"/>
        <v>-32793043</v>
      </c>
      <c r="N38" s="2">
        <f t="shared" si="3"/>
        <v>-138184760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-270392748</v>
      </c>
      <c r="X38" s="2">
        <f t="shared" si="3"/>
        <v>-181367563</v>
      </c>
      <c r="Y38" s="2">
        <f t="shared" si="3"/>
        <v>-89025185</v>
      </c>
      <c r="Z38" s="34">
        <f>+IF(X38&lt;&gt;0,+(Y38/X38)*100,0)</f>
        <v>49.085505438477995</v>
      </c>
      <c r="AA38" s="35">
        <f>+AA17+AA27+AA36</f>
        <v>-363183918</v>
      </c>
    </row>
    <row r="39" spans="1:27" ht="13.5" x14ac:dyDescent="0.25">
      <c r="A39" s="23" t="s">
        <v>61</v>
      </c>
      <c r="B39" s="17"/>
      <c r="C39" s="32">
        <v>728337</v>
      </c>
      <c r="D39" s="32"/>
      <c r="E39" s="33"/>
      <c r="F39" s="2"/>
      <c r="G39" s="2">
        <v>-1085595214</v>
      </c>
      <c r="H39" s="2">
        <f>+G40+H60</f>
        <v>-1163367934</v>
      </c>
      <c r="I39" s="2">
        <f>+H40+I60</f>
        <v>-1184845037</v>
      </c>
      <c r="J39" s="2">
        <f>+G39</f>
        <v>-1085595214</v>
      </c>
      <c r="K39" s="2">
        <f>+I40+K60</f>
        <v>-1217803202</v>
      </c>
      <c r="L39" s="2">
        <f>+K40+L60</f>
        <v>-1266937212</v>
      </c>
      <c r="M39" s="2">
        <f>+L40+M60</f>
        <v>-1323194919</v>
      </c>
      <c r="N39" s="2">
        <f>+K39</f>
        <v>-1217803202</v>
      </c>
      <c r="O39" s="2">
        <f>+M40+O60</f>
        <v>-1355987962</v>
      </c>
      <c r="P39" s="2">
        <f>+O40+P60</f>
        <v>-1355987962</v>
      </c>
      <c r="Q39" s="2">
        <f>+P40+Q60</f>
        <v>-1355987962</v>
      </c>
      <c r="R39" s="2">
        <f>+O39</f>
        <v>-1355987962</v>
      </c>
      <c r="S39" s="2">
        <f>+Q40+S60</f>
        <v>-1355987962</v>
      </c>
      <c r="T39" s="2">
        <f>+S40+T60</f>
        <v>-1355987962</v>
      </c>
      <c r="U39" s="2">
        <f>+T40+U60</f>
        <v>-1355987962</v>
      </c>
      <c r="V39" s="2">
        <f>+S39</f>
        <v>-1355987962</v>
      </c>
      <c r="W39" s="2">
        <f>+G39</f>
        <v>-1085595214</v>
      </c>
      <c r="X39" s="2"/>
      <c r="Y39" s="2">
        <f>+W39-X39</f>
        <v>-1085595214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-48954830</v>
      </c>
      <c r="D40" s="43">
        <f t="shared" ref="D40:AA40" si="4">+D38+D39</f>
        <v>0</v>
      </c>
      <c r="E40" s="44">
        <f t="shared" si="4"/>
        <v>-362735049</v>
      </c>
      <c r="F40" s="45">
        <f t="shared" si="4"/>
        <v>-363183918</v>
      </c>
      <c r="G40" s="45">
        <f t="shared" si="4"/>
        <v>-1163367934</v>
      </c>
      <c r="H40" s="45">
        <f t="shared" si="4"/>
        <v>-1184845037</v>
      </c>
      <c r="I40" s="45">
        <f t="shared" si="4"/>
        <v>-1217803202</v>
      </c>
      <c r="J40" s="45">
        <f>+I40</f>
        <v>-1217803202</v>
      </c>
      <c r="K40" s="45">
        <f t="shared" si="4"/>
        <v>-1266937212</v>
      </c>
      <c r="L40" s="45">
        <f t="shared" si="4"/>
        <v>-1323194919</v>
      </c>
      <c r="M40" s="45">
        <f t="shared" si="4"/>
        <v>-1355987962</v>
      </c>
      <c r="N40" s="45">
        <f>+M40</f>
        <v>-1355987962</v>
      </c>
      <c r="O40" s="45">
        <f t="shared" si="4"/>
        <v>-1355987962</v>
      </c>
      <c r="P40" s="45">
        <f t="shared" si="4"/>
        <v>-1355987962</v>
      </c>
      <c r="Q40" s="45">
        <f t="shared" si="4"/>
        <v>-1355987962</v>
      </c>
      <c r="R40" s="45">
        <f>+Q40</f>
        <v>-1355987962</v>
      </c>
      <c r="S40" s="45">
        <f t="shared" si="4"/>
        <v>-1355987962</v>
      </c>
      <c r="T40" s="45">
        <f t="shared" si="4"/>
        <v>-1355987962</v>
      </c>
      <c r="U40" s="45">
        <f t="shared" si="4"/>
        <v>-1355987962</v>
      </c>
      <c r="V40" s="45">
        <f>+U40</f>
        <v>-1355987962</v>
      </c>
      <c r="W40" s="45">
        <f>+V40</f>
        <v>-1355987962</v>
      </c>
      <c r="X40" s="45">
        <f t="shared" si="4"/>
        <v>-181367563</v>
      </c>
      <c r="Y40" s="45">
        <f t="shared" si="4"/>
        <v>-1174620399</v>
      </c>
      <c r="Z40" s="46">
        <f>+IF(X40&lt;&gt;0,+(Y40/X40)*100,0)</f>
        <v>647.64634842670296</v>
      </c>
      <c r="AA40" s="47">
        <f t="shared" si="4"/>
        <v>-363183918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-1085595214</v>
      </c>
      <c r="J60">
        <v>-1085595214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583626</v>
      </c>
      <c r="D7" s="18"/>
      <c r="E7" s="19">
        <v>433007098</v>
      </c>
      <c r="F7" s="20">
        <v>433007098</v>
      </c>
      <c r="G7" s="20">
        <v>56502</v>
      </c>
      <c r="H7" s="20">
        <v>21634987</v>
      </c>
      <c r="I7" s="20">
        <v>31479091</v>
      </c>
      <c r="J7" s="20">
        <v>53170580</v>
      </c>
      <c r="K7" s="20">
        <v>25631328</v>
      </c>
      <c r="L7" s="20">
        <v>29721036</v>
      </c>
      <c r="M7" s="20">
        <v>32585178</v>
      </c>
      <c r="N7" s="20">
        <v>87937542</v>
      </c>
      <c r="O7" s="20"/>
      <c r="P7" s="20"/>
      <c r="Q7" s="20"/>
      <c r="R7" s="20"/>
      <c r="S7" s="20"/>
      <c r="T7" s="20"/>
      <c r="U7" s="20"/>
      <c r="V7" s="20"/>
      <c r="W7" s="20">
        <v>141108122</v>
      </c>
      <c r="X7" s="20">
        <v>216503550</v>
      </c>
      <c r="Y7" s="20">
        <v>-75395428</v>
      </c>
      <c r="Z7" s="21">
        <v>-34.824107041200939</v>
      </c>
      <c r="AA7" s="22">
        <v>433007098</v>
      </c>
    </row>
    <row r="8" spans="1:27" ht="13.5" x14ac:dyDescent="0.25">
      <c r="A8" s="23" t="s">
        <v>36</v>
      </c>
      <c r="B8" s="17" t="s">
        <v>32</v>
      </c>
      <c r="C8" s="18">
        <v>400847915</v>
      </c>
      <c r="D8" s="18"/>
      <c r="E8" s="19">
        <v>26025</v>
      </c>
      <c r="F8" s="20">
        <v>26025</v>
      </c>
      <c r="G8" s="20">
        <v>28131271</v>
      </c>
      <c r="H8" s="20">
        <v>9371673</v>
      </c>
      <c r="I8" s="20"/>
      <c r="J8" s="20">
        <v>37502944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37502944</v>
      </c>
      <c r="X8" s="20">
        <v>13014</v>
      </c>
      <c r="Y8" s="20">
        <v>37489930</v>
      </c>
      <c r="Z8" s="21">
        <v>288073.8435530967</v>
      </c>
      <c r="AA8" s="22">
        <v>26025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16000000</v>
      </c>
      <c r="F10" s="20">
        <v>16000000</v>
      </c>
      <c r="G10" s="20">
        <v>16000000</v>
      </c>
      <c r="H10" s="20"/>
      <c r="I10" s="20"/>
      <c r="J10" s="20">
        <v>16000000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16000000</v>
      </c>
      <c r="X10" s="20">
        <v>7999998</v>
      </c>
      <c r="Y10" s="20">
        <v>8000002</v>
      </c>
      <c r="Z10" s="21">
        <v>100.00005000001251</v>
      </c>
      <c r="AA10" s="22">
        <v>16000000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55220530</v>
      </c>
      <c r="D14" s="18"/>
      <c r="E14" s="19">
        <v>-391439393</v>
      </c>
      <c r="F14" s="20">
        <v>-391439393</v>
      </c>
      <c r="G14" s="20">
        <v>-36791045</v>
      </c>
      <c r="H14" s="20">
        <v>-35321262</v>
      </c>
      <c r="I14" s="20">
        <v>-34472866</v>
      </c>
      <c r="J14" s="20">
        <v>-106585173</v>
      </c>
      <c r="K14" s="20">
        <v>-17251613</v>
      </c>
      <c r="L14" s="20">
        <v>-11870358</v>
      </c>
      <c r="M14" s="20">
        <v>-37556514</v>
      </c>
      <c r="N14" s="20">
        <v>-66678485</v>
      </c>
      <c r="O14" s="20"/>
      <c r="P14" s="20"/>
      <c r="Q14" s="20"/>
      <c r="R14" s="20"/>
      <c r="S14" s="20"/>
      <c r="T14" s="20"/>
      <c r="U14" s="20"/>
      <c r="V14" s="20"/>
      <c r="W14" s="20">
        <v>-173263658</v>
      </c>
      <c r="X14" s="20">
        <v>-195719694</v>
      </c>
      <c r="Y14" s="20">
        <v>22456036</v>
      </c>
      <c r="Z14" s="21">
        <v>-11.473569951524654</v>
      </c>
      <c r="AA14" s="22">
        <v>-391439393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486652071</v>
      </c>
      <c r="D17" s="26">
        <f>SUM(D6:D16)</f>
        <v>0</v>
      </c>
      <c r="E17" s="27">
        <f t="shared" si="0"/>
        <v>57593730</v>
      </c>
      <c r="F17" s="28">
        <f t="shared" si="0"/>
        <v>57593730</v>
      </c>
      <c r="G17" s="28">
        <f t="shared" si="0"/>
        <v>7396728</v>
      </c>
      <c r="H17" s="28">
        <f t="shared" si="0"/>
        <v>-4314602</v>
      </c>
      <c r="I17" s="28">
        <f t="shared" si="0"/>
        <v>-2993775</v>
      </c>
      <c r="J17" s="28">
        <f t="shared" si="0"/>
        <v>88351</v>
      </c>
      <c r="K17" s="28">
        <f t="shared" si="0"/>
        <v>8379715</v>
      </c>
      <c r="L17" s="28">
        <f t="shared" si="0"/>
        <v>17850678</v>
      </c>
      <c r="M17" s="28">
        <f t="shared" si="0"/>
        <v>-4971336</v>
      </c>
      <c r="N17" s="28">
        <f t="shared" si="0"/>
        <v>21259057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21347408</v>
      </c>
      <c r="X17" s="28">
        <f t="shared" si="0"/>
        <v>28796868</v>
      </c>
      <c r="Y17" s="28">
        <f t="shared" si="0"/>
        <v>-7449460</v>
      </c>
      <c r="Z17" s="29">
        <f>+IF(X17&lt;&gt;0,+(Y17/X17)*100,0)</f>
        <v>-25.868993808632247</v>
      </c>
      <c r="AA17" s="30">
        <f>SUM(AA6:AA16)</f>
        <v>57593730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-4147322</v>
      </c>
      <c r="D26" s="18"/>
      <c r="E26" s="19">
        <v>-4780000</v>
      </c>
      <c r="F26" s="20">
        <v>-4780000</v>
      </c>
      <c r="G26" s="20"/>
      <c r="H26" s="20"/>
      <c r="I26" s="20">
        <v>-774886</v>
      </c>
      <c r="J26" s="20">
        <v>-774886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-774886</v>
      </c>
      <c r="X26" s="20">
        <v>-2389998</v>
      </c>
      <c r="Y26" s="20">
        <v>1615112</v>
      </c>
      <c r="Z26" s="21">
        <v>-67.577964500388703</v>
      </c>
      <c r="AA26" s="22">
        <v>-4780000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-4147322</v>
      </c>
      <c r="D27" s="26">
        <f>SUM(D21:D26)</f>
        <v>0</v>
      </c>
      <c r="E27" s="27">
        <f t="shared" si="1"/>
        <v>-4780000</v>
      </c>
      <c r="F27" s="28">
        <f t="shared" si="1"/>
        <v>-4780000</v>
      </c>
      <c r="G27" s="28">
        <f t="shared" si="1"/>
        <v>0</v>
      </c>
      <c r="H27" s="28">
        <f t="shared" si="1"/>
        <v>0</v>
      </c>
      <c r="I27" s="28">
        <f t="shared" si="1"/>
        <v>-774886</v>
      </c>
      <c r="J27" s="28">
        <f t="shared" si="1"/>
        <v>-774886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-774886</v>
      </c>
      <c r="X27" s="28">
        <f t="shared" si="1"/>
        <v>-2389998</v>
      </c>
      <c r="Y27" s="28">
        <f t="shared" si="1"/>
        <v>1615112</v>
      </c>
      <c r="Z27" s="29">
        <f>+IF(X27&lt;&gt;0,+(Y27/X27)*100,0)</f>
        <v>-67.577964500388703</v>
      </c>
      <c r="AA27" s="30">
        <f>SUM(AA21:AA26)</f>
        <v>-4780000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-2381140</v>
      </c>
      <c r="D33" s="18"/>
      <c r="E33" s="19">
        <v>-12041182</v>
      </c>
      <c r="F33" s="20"/>
      <c r="G33" s="20">
        <v>12039923</v>
      </c>
      <c r="H33" s="36">
        <v>-12457040</v>
      </c>
      <c r="I33" s="36">
        <v>537925</v>
      </c>
      <c r="J33" s="36">
        <v>120808</v>
      </c>
      <c r="K33" s="20">
        <v>466786</v>
      </c>
      <c r="L33" s="20">
        <v>-912860</v>
      </c>
      <c r="M33" s="20">
        <v>488642</v>
      </c>
      <c r="N33" s="20">
        <v>42568</v>
      </c>
      <c r="O33" s="36"/>
      <c r="P33" s="36"/>
      <c r="Q33" s="36"/>
      <c r="R33" s="20"/>
      <c r="S33" s="20"/>
      <c r="T33" s="20"/>
      <c r="U33" s="20"/>
      <c r="V33" s="36"/>
      <c r="W33" s="36">
        <v>163376</v>
      </c>
      <c r="X33" s="36">
        <v>-6020591</v>
      </c>
      <c r="Y33" s="20">
        <v>6183967</v>
      </c>
      <c r="Z33" s="21">
        <v>-102.71362063956843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-2381140</v>
      </c>
      <c r="D36" s="26">
        <f>SUM(D31:D35)</f>
        <v>0</v>
      </c>
      <c r="E36" s="27">
        <f t="shared" si="2"/>
        <v>-12041182</v>
      </c>
      <c r="F36" s="28">
        <f t="shared" si="2"/>
        <v>0</v>
      </c>
      <c r="G36" s="28">
        <f t="shared" si="2"/>
        <v>12039923</v>
      </c>
      <c r="H36" s="28">
        <f t="shared" si="2"/>
        <v>-12457040</v>
      </c>
      <c r="I36" s="28">
        <f t="shared" si="2"/>
        <v>537925</v>
      </c>
      <c r="J36" s="28">
        <f t="shared" si="2"/>
        <v>120808</v>
      </c>
      <c r="K36" s="28">
        <f t="shared" si="2"/>
        <v>466786</v>
      </c>
      <c r="L36" s="28">
        <f t="shared" si="2"/>
        <v>-912860</v>
      </c>
      <c r="M36" s="28">
        <f t="shared" si="2"/>
        <v>488642</v>
      </c>
      <c r="N36" s="28">
        <f t="shared" si="2"/>
        <v>42568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163376</v>
      </c>
      <c r="X36" s="28">
        <f t="shared" si="2"/>
        <v>-6020591</v>
      </c>
      <c r="Y36" s="28">
        <f t="shared" si="2"/>
        <v>6183967</v>
      </c>
      <c r="Z36" s="29">
        <f>+IF(X36&lt;&gt;0,+(Y36/X36)*100,0)</f>
        <v>-102.71362063956843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480123609</v>
      </c>
      <c r="D38" s="32">
        <f>+D17+D27+D36</f>
        <v>0</v>
      </c>
      <c r="E38" s="33">
        <f t="shared" si="3"/>
        <v>40772548</v>
      </c>
      <c r="F38" s="2">
        <f t="shared" si="3"/>
        <v>52813730</v>
      </c>
      <c r="G38" s="2">
        <f t="shared" si="3"/>
        <v>19436651</v>
      </c>
      <c r="H38" s="2">
        <f t="shared" si="3"/>
        <v>-16771642</v>
      </c>
      <c r="I38" s="2">
        <f t="shared" si="3"/>
        <v>-3230736</v>
      </c>
      <c r="J38" s="2">
        <f t="shared" si="3"/>
        <v>-565727</v>
      </c>
      <c r="K38" s="2">
        <f t="shared" si="3"/>
        <v>8846501</v>
      </c>
      <c r="L38" s="2">
        <f t="shared" si="3"/>
        <v>16937818</v>
      </c>
      <c r="M38" s="2">
        <f t="shared" si="3"/>
        <v>-4482694</v>
      </c>
      <c r="N38" s="2">
        <f t="shared" si="3"/>
        <v>21301625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20735898</v>
      </c>
      <c r="X38" s="2">
        <f t="shared" si="3"/>
        <v>20386279</v>
      </c>
      <c r="Y38" s="2">
        <f t="shared" si="3"/>
        <v>349619</v>
      </c>
      <c r="Z38" s="34">
        <f>+IF(X38&lt;&gt;0,+(Y38/X38)*100,0)</f>
        <v>1.7149721143323902</v>
      </c>
      <c r="AA38" s="35">
        <f>+AA17+AA27+AA36</f>
        <v>52813730</v>
      </c>
    </row>
    <row r="39" spans="1:27" ht="13.5" x14ac:dyDescent="0.25">
      <c r="A39" s="23" t="s">
        <v>61</v>
      </c>
      <c r="B39" s="17"/>
      <c r="C39" s="32">
        <v>10428</v>
      </c>
      <c r="D39" s="32"/>
      <c r="E39" s="33"/>
      <c r="F39" s="2"/>
      <c r="G39" s="2">
        <v>167338593</v>
      </c>
      <c r="H39" s="2">
        <f>+G40+H60</f>
        <v>186732081</v>
      </c>
      <c r="I39" s="2">
        <f>+H40+I60</f>
        <v>169960439</v>
      </c>
      <c r="J39" s="2">
        <f>+G39</f>
        <v>167338593</v>
      </c>
      <c r="K39" s="2">
        <f>+I40+K60</f>
        <v>166729703</v>
      </c>
      <c r="L39" s="2">
        <f>+K40+L60</f>
        <v>175576204</v>
      </c>
      <c r="M39" s="2">
        <f>+L40+M60</f>
        <v>192514022</v>
      </c>
      <c r="N39" s="2">
        <f>+K39</f>
        <v>166729703</v>
      </c>
      <c r="O39" s="2">
        <f>+M40+O60</f>
        <v>188031328</v>
      </c>
      <c r="P39" s="2">
        <f>+O40+P60</f>
        <v>188031328</v>
      </c>
      <c r="Q39" s="2">
        <f>+P40+Q60</f>
        <v>188031328</v>
      </c>
      <c r="R39" s="2">
        <f>+O39</f>
        <v>188031328</v>
      </c>
      <c r="S39" s="2">
        <f>+Q40+S60</f>
        <v>188031328</v>
      </c>
      <c r="T39" s="2">
        <f>+S40+T60</f>
        <v>188031328</v>
      </c>
      <c r="U39" s="2">
        <f>+T40+U60</f>
        <v>188031328</v>
      </c>
      <c r="V39" s="2">
        <f>+S39</f>
        <v>188031328</v>
      </c>
      <c r="W39" s="2">
        <f>+G39</f>
        <v>167338593</v>
      </c>
      <c r="X39" s="2"/>
      <c r="Y39" s="2">
        <f>+W39-X39</f>
        <v>167338593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480134037</v>
      </c>
      <c r="D40" s="43">
        <f t="shared" ref="D40:AA40" si="4">+D38+D39</f>
        <v>0</v>
      </c>
      <c r="E40" s="44">
        <f t="shared" si="4"/>
        <v>40772548</v>
      </c>
      <c r="F40" s="45">
        <f t="shared" si="4"/>
        <v>52813730</v>
      </c>
      <c r="G40" s="45">
        <f t="shared" si="4"/>
        <v>186775244</v>
      </c>
      <c r="H40" s="45">
        <f t="shared" si="4"/>
        <v>169960439</v>
      </c>
      <c r="I40" s="45">
        <f t="shared" si="4"/>
        <v>166729703</v>
      </c>
      <c r="J40" s="45">
        <f>+I40</f>
        <v>166729703</v>
      </c>
      <c r="K40" s="45">
        <f t="shared" si="4"/>
        <v>175576204</v>
      </c>
      <c r="L40" s="45">
        <f t="shared" si="4"/>
        <v>192514022</v>
      </c>
      <c r="M40" s="45">
        <f t="shared" si="4"/>
        <v>188031328</v>
      </c>
      <c r="N40" s="45">
        <f>+M40</f>
        <v>188031328</v>
      </c>
      <c r="O40" s="45">
        <f t="shared" si="4"/>
        <v>188031328</v>
      </c>
      <c r="P40" s="45">
        <f t="shared" si="4"/>
        <v>188031328</v>
      </c>
      <c r="Q40" s="45">
        <f t="shared" si="4"/>
        <v>188031328</v>
      </c>
      <c r="R40" s="45">
        <f>+Q40</f>
        <v>188031328</v>
      </c>
      <c r="S40" s="45">
        <f t="shared" si="4"/>
        <v>188031328</v>
      </c>
      <c r="T40" s="45">
        <f t="shared" si="4"/>
        <v>188031328</v>
      </c>
      <c r="U40" s="45">
        <f t="shared" si="4"/>
        <v>188031328</v>
      </c>
      <c r="V40" s="45">
        <f>+U40</f>
        <v>188031328</v>
      </c>
      <c r="W40" s="45">
        <f>+V40</f>
        <v>188031328</v>
      </c>
      <c r="X40" s="45">
        <f t="shared" si="4"/>
        <v>20386279</v>
      </c>
      <c r="Y40" s="45">
        <f t="shared" si="4"/>
        <v>167688212</v>
      </c>
      <c r="Z40" s="46">
        <f>+IF(X40&lt;&gt;0,+(Y40/X40)*100,0)</f>
        <v>822.55428761668577</v>
      </c>
      <c r="AA40" s="47">
        <f t="shared" si="4"/>
        <v>52813730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167338593</v>
      </c>
      <c r="H60">
        <v>-43163</v>
      </c>
      <c r="J60">
        <v>167338593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396790253</v>
      </c>
      <c r="F7" s="20">
        <v>396790253</v>
      </c>
      <c r="G7" s="20">
        <v>1827235</v>
      </c>
      <c r="H7" s="20">
        <v>13203268</v>
      </c>
      <c r="I7" s="20">
        <v>17071837</v>
      </c>
      <c r="J7" s="20">
        <v>32102340</v>
      </c>
      <c r="K7" s="20">
        <v>16952004</v>
      </c>
      <c r="L7" s="20">
        <v>21948345</v>
      </c>
      <c r="M7" s="20">
        <v>21953352</v>
      </c>
      <c r="N7" s="20">
        <v>60853701</v>
      </c>
      <c r="O7" s="20"/>
      <c r="P7" s="20"/>
      <c r="Q7" s="20"/>
      <c r="R7" s="20"/>
      <c r="S7" s="20"/>
      <c r="T7" s="20"/>
      <c r="U7" s="20"/>
      <c r="V7" s="20"/>
      <c r="W7" s="20">
        <v>92956041</v>
      </c>
      <c r="X7" s="20">
        <v>198395124</v>
      </c>
      <c r="Y7" s="20">
        <v>-105439083</v>
      </c>
      <c r="Z7" s="21">
        <v>-53.146005241540109</v>
      </c>
      <c r="AA7" s="22">
        <v>396790253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8500002</v>
      </c>
      <c r="Y10" s="20">
        <v>-8500002</v>
      </c>
      <c r="Z10" s="21">
        <v>-100</v>
      </c>
      <c r="AA10" s="22">
        <v>17000000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-278974850</v>
      </c>
      <c r="F14" s="20">
        <v>-278974850</v>
      </c>
      <c r="G14" s="20">
        <v>-48197061</v>
      </c>
      <c r="H14" s="20">
        <v>-9778708</v>
      </c>
      <c r="I14" s="20">
        <v>-36259303</v>
      </c>
      <c r="J14" s="20">
        <v>-94235072</v>
      </c>
      <c r="K14" s="20">
        <v>-25135427</v>
      </c>
      <c r="L14" s="20">
        <v>-25364625</v>
      </c>
      <c r="M14" s="20">
        <v>-31920884</v>
      </c>
      <c r="N14" s="20">
        <v>-82420936</v>
      </c>
      <c r="O14" s="20"/>
      <c r="P14" s="20"/>
      <c r="Q14" s="20"/>
      <c r="R14" s="20"/>
      <c r="S14" s="20"/>
      <c r="T14" s="20"/>
      <c r="U14" s="20"/>
      <c r="V14" s="20"/>
      <c r="W14" s="20">
        <v>-176656008</v>
      </c>
      <c r="X14" s="20">
        <v>-139487430</v>
      </c>
      <c r="Y14" s="20">
        <v>-37168578</v>
      </c>
      <c r="Z14" s="21">
        <v>26.646542989572609</v>
      </c>
      <c r="AA14" s="22">
        <v>-278974850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-2995330</v>
      </c>
      <c r="F15" s="20">
        <v>-2995330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-1497666</v>
      </c>
      <c r="Y15" s="20">
        <v>1497666</v>
      </c>
      <c r="Z15" s="21">
        <v>-100</v>
      </c>
      <c r="AA15" s="22">
        <v>-2995330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131820073</v>
      </c>
      <c r="F17" s="28">
        <f t="shared" si="0"/>
        <v>131820073</v>
      </c>
      <c r="G17" s="28">
        <f t="shared" si="0"/>
        <v>-46369826</v>
      </c>
      <c r="H17" s="28">
        <f t="shared" si="0"/>
        <v>3424560</v>
      </c>
      <c r="I17" s="28">
        <f t="shared" si="0"/>
        <v>-19187466</v>
      </c>
      <c r="J17" s="28">
        <f t="shared" si="0"/>
        <v>-62132732</v>
      </c>
      <c r="K17" s="28">
        <f t="shared" si="0"/>
        <v>-8183423</v>
      </c>
      <c r="L17" s="28">
        <f t="shared" si="0"/>
        <v>-3416280</v>
      </c>
      <c r="M17" s="28">
        <f t="shared" si="0"/>
        <v>-9967532</v>
      </c>
      <c r="N17" s="28">
        <f t="shared" si="0"/>
        <v>-21567235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-83699967</v>
      </c>
      <c r="X17" s="28">
        <f t="shared" si="0"/>
        <v>65910030</v>
      </c>
      <c r="Y17" s="28">
        <f t="shared" si="0"/>
        <v>-149609997</v>
      </c>
      <c r="Z17" s="29">
        <f>+IF(X17&lt;&gt;0,+(Y17/X17)*100,0)</f>
        <v>-226.99124397303416</v>
      </c>
      <c r="AA17" s="30">
        <f>SUM(AA6:AA16)</f>
        <v>131820073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>
        <v>-2888386</v>
      </c>
      <c r="H26" s="20"/>
      <c r="I26" s="20">
        <v>-8492459</v>
      </c>
      <c r="J26" s="20">
        <v>-11380845</v>
      </c>
      <c r="K26" s="20">
        <v>-8055589</v>
      </c>
      <c r="L26" s="20">
        <v>-11886805</v>
      </c>
      <c r="M26" s="20">
        <v>-11922034</v>
      </c>
      <c r="N26" s="20">
        <v>-31864428</v>
      </c>
      <c r="O26" s="20"/>
      <c r="P26" s="20"/>
      <c r="Q26" s="20"/>
      <c r="R26" s="20"/>
      <c r="S26" s="20"/>
      <c r="T26" s="20"/>
      <c r="U26" s="20"/>
      <c r="V26" s="20"/>
      <c r="W26" s="20">
        <v>-43245273</v>
      </c>
      <c r="X26" s="20">
        <v>-8500002</v>
      </c>
      <c r="Y26" s="20">
        <v>-34745271</v>
      </c>
      <c r="Z26" s="21">
        <v>408.76779793698876</v>
      </c>
      <c r="AA26" s="22">
        <v>-17000000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-2888386</v>
      </c>
      <c r="H27" s="28">
        <f t="shared" si="1"/>
        <v>0</v>
      </c>
      <c r="I27" s="28">
        <f t="shared" si="1"/>
        <v>-8492459</v>
      </c>
      <c r="J27" s="28">
        <f t="shared" si="1"/>
        <v>-11380845</v>
      </c>
      <c r="K27" s="28">
        <f t="shared" si="1"/>
        <v>-8055589</v>
      </c>
      <c r="L27" s="28">
        <f t="shared" si="1"/>
        <v>-11886805</v>
      </c>
      <c r="M27" s="28">
        <f t="shared" si="1"/>
        <v>-11922034</v>
      </c>
      <c r="N27" s="28">
        <f t="shared" si="1"/>
        <v>-31864428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-43245273</v>
      </c>
      <c r="X27" s="28">
        <f t="shared" si="1"/>
        <v>-8500002</v>
      </c>
      <c r="Y27" s="28">
        <f t="shared" si="1"/>
        <v>-34745271</v>
      </c>
      <c r="Z27" s="29">
        <f>+IF(X27&lt;&gt;0,+(Y27/X27)*100,0)</f>
        <v>408.76779793698876</v>
      </c>
      <c r="AA27" s="30">
        <f>SUM(AA21:AA26)</f>
        <v>-17000000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136796629</v>
      </c>
      <c r="F33" s="20">
        <v>136796629</v>
      </c>
      <c r="G33" s="20">
        <v>-28998</v>
      </c>
      <c r="H33" s="36">
        <v>12767</v>
      </c>
      <c r="I33" s="36">
        <v>-5007</v>
      </c>
      <c r="J33" s="36">
        <v>-21238</v>
      </c>
      <c r="K33" s="20">
        <v>-4705</v>
      </c>
      <c r="L33" s="20">
        <v>-75572</v>
      </c>
      <c r="M33" s="20">
        <v>66966</v>
      </c>
      <c r="N33" s="20">
        <v>-13311</v>
      </c>
      <c r="O33" s="36"/>
      <c r="P33" s="36"/>
      <c r="Q33" s="36"/>
      <c r="R33" s="20"/>
      <c r="S33" s="20"/>
      <c r="T33" s="20"/>
      <c r="U33" s="20"/>
      <c r="V33" s="36"/>
      <c r="W33" s="36">
        <v>-34549</v>
      </c>
      <c r="X33" s="36">
        <v>136796629</v>
      </c>
      <c r="Y33" s="20">
        <v>-136831178</v>
      </c>
      <c r="Z33" s="21">
        <v>-100.02525573930627</v>
      </c>
      <c r="AA33" s="22">
        <v>136796629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136796629</v>
      </c>
      <c r="F36" s="28">
        <f t="shared" si="2"/>
        <v>136796629</v>
      </c>
      <c r="G36" s="28">
        <f t="shared" si="2"/>
        <v>-28998</v>
      </c>
      <c r="H36" s="28">
        <f t="shared" si="2"/>
        <v>12767</v>
      </c>
      <c r="I36" s="28">
        <f t="shared" si="2"/>
        <v>-5007</v>
      </c>
      <c r="J36" s="28">
        <f t="shared" si="2"/>
        <v>-21238</v>
      </c>
      <c r="K36" s="28">
        <f t="shared" si="2"/>
        <v>-4705</v>
      </c>
      <c r="L36" s="28">
        <f t="shared" si="2"/>
        <v>-75572</v>
      </c>
      <c r="M36" s="28">
        <f t="shared" si="2"/>
        <v>66966</v>
      </c>
      <c r="N36" s="28">
        <f t="shared" si="2"/>
        <v>-13311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-34549</v>
      </c>
      <c r="X36" s="28">
        <f t="shared" si="2"/>
        <v>136796629</v>
      </c>
      <c r="Y36" s="28">
        <f t="shared" si="2"/>
        <v>-136831178</v>
      </c>
      <c r="Z36" s="29">
        <f>+IF(X36&lt;&gt;0,+(Y36/X36)*100,0)</f>
        <v>-100.02525573930627</v>
      </c>
      <c r="AA36" s="30">
        <f>SUM(AA31:AA35)</f>
        <v>136796629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251616702</v>
      </c>
      <c r="F38" s="2">
        <f t="shared" si="3"/>
        <v>251616702</v>
      </c>
      <c r="G38" s="2">
        <f t="shared" si="3"/>
        <v>-49287210</v>
      </c>
      <c r="H38" s="2">
        <f t="shared" si="3"/>
        <v>3437327</v>
      </c>
      <c r="I38" s="2">
        <f t="shared" si="3"/>
        <v>-27684932</v>
      </c>
      <c r="J38" s="2">
        <f t="shared" si="3"/>
        <v>-73534815</v>
      </c>
      <c r="K38" s="2">
        <f t="shared" si="3"/>
        <v>-16243717</v>
      </c>
      <c r="L38" s="2">
        <f t="shared" si="3"/>
        <v>-15378657</v>
      </c>
      <c r="M38" s="2">
        <f t="shared" si="3"/>
        <v>-21822600</v>
      </c>
      <c r="N38" s="2">
        <f t="shared" si="3"/>
        <v>-53444974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-126979789</v>
      </c>
      <c r="X38" s="2">
        <f t="shared" si="3"/>
        <v>194206657</v>
      </c>
      <c r="Y38" s="2">
        <f t="shared" si="3"/>
        <v>-321186446</v>
      </c>
      <c r="Z38" s="34">
        <f>+IF(X38&lt;&gt;0,+(Y38/X38)*100,0)</f>
        <v>-165.38384984403496</v>
      </c>
      <c r="AA38" s="35">
        <f>+AA17+AA27+AA36</f>
        <v>251616702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-49287210</v>
      </c>
      <c r="I39" s="2">
        <f>+H40+I60</f>
        <v>-45849883</v>
      </c>
      <c r="J39" s="2">
        <f>+G39</f>
        <v>0</v>
      </c>
      <c r="K39" s="2">
        <f>+I40+K60</f>
        <v>-73534815</v>
      </c>
      <c r="L39" s="2">
        <f>+K40+L60</f>
        <v>-89778532</v>
      </c>
      <c r="M39" s="2">
        <f>+L40+M60</f>
        <v>-105157189</v>
      </c>
      <c r="N39" s="2">
        <f>+K39</f>
        <v>-73534815</v>
      </c>
      <c r="O39" s="2">
        <f>+M40+O60</f>
        <v>-126979789</v>
      </c>
      <c r="P39" s="2">
        <f>+O40+P60</f>
        <v>-126979789</v>
      </c>
      <c r="Q39" s="2">
        <f>+P40+Q60</f>
        <v>-126979789</v>
      </c>
      <c r="R39" s="2">
        <f>+O39</f>
        <v>-126979789</v>
      </c>
      <c r="S39" s="2">
        <f>+Q40+S60</f>
        <v>-126979789</v>
      </c>
      <c r="T39" s="2">
        <f>+S40+T60</f>
        <v>-126979789</v>
      </c>
      <c r="U39" s="2">
        <f>+T40+U60</f>
        <v>-126979789</v>
      </c>
      <c r="V39" s="2">
        <f>+S39</f>
        <v>-126979789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251616702</v>
      </c>
      <c r="F40" s="45">
        <f t="shared" si="4"/>
        <v>251616702</v>
      </c>
      <c r="G40" s="45">
        <f t="shared" si="4"/>
        <v>-49287210</v>
      </c>
      <c r="H40" s="45">
        <f t="shared" si="4"/>
        <v>-45849883</v>
      </c>
      <c r="I40" s="45">
        <f t="shared" si="4"/>
        <v>-73534815</v>
      </c>
      <c r="J40" s="45">
        <f>+I40</f>
        <v>-73534815</v>
      </c>
      <c r="K40" s="45">
        <f t="shared" si="4"/>
        <v>-89778532</v>
      </c>
      <c r="L40" s="45">
        <f t="shared" si="4"/>
        <v>-105157189</v>
      </c>
      <c r="M40" s="45">
        <f t="shared" si="4"/>
        <v>-126979789</v>
      </c>
      <c r="N40" s="45">
        <f>+M40</f>
        <v>-126979789</v>
      </c>
      <c r="O40" s="45">
        <f t="shared" si="4"/>
        <v>-126979789</v>
      </c>
      <c r="P40" s="45">
        <f t="shared" si="4"/>
        <v>-126979789</v>
      </c>
      <c r="Q40" s="45">
        <f t="shared" si="4"/>
        <v>-126979789</v>
      </c>
      <c r="R40" s="45">
        <f>+Q40</f>
        <v>-126979789</v>
      </c>
      <c r="S40" s="45">
        <f t="shared" si="4"/>
        <v>-126979789</v>
      </c>
      <c r="T40" s="45">
        <f t="shared" si="4"/>
        <v>-126979789</v>
      </c>
      <c r="U40" s="45">
        <f t="shared" si="4"/>
        <v>-126979789</v>
      </c>
      <c r="V40" s="45">
        <f>+U40</f>
        <v>-126979789</v>
      </c>
      <c r="W40" s="45">
        <f>+V40</f>
        <v>-126979789</v>
      </c>
      <c r="X40" s="45">
        <f t="shared" si="4"/>
        <v>194206657</v>
      </c>
      <c r="Y40" s="45">
        <f t="shared" si="4"/>
        <v>-321186446</v>
      </c>
      <c r="Z40" s="46">
        <f>+IF(X40&lt;&gt;0,+(Y40/X40)*100,0)</f>
        <v>-165.38384984403496</v>
      </c>
      <c r="AA40" s="47">
        <f t="shared" si="4"/>
        <v>251616702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76580454</v>
      </c>
      <c r="D7" s="18"/>
      <c r="E7" s="19">
        <v>117274708</v>
      </c>
      <c r="F7" s="20">
        <v>117274708</v>
      </c>
      <c r="G7" s="20">
        <v>5134431</v>
      </c>
      <c r="H7" s="20">
        <v>8721416</v>
      </c>
      <c r="I7" s="20">
        <v>5686688</v>
      </c>
      <c r="J7" s="20">
        <v>19542535</v>
      </c>
      <c r="K7" s="20">
        <v>5344739</v>
      </c>
      <c r="L7" s="20">
        <v>6699946</v>
      </c>
      <c r="M7" s="20">
        <v>5975622</v>
      </c>
      <c r="N7" s="20">
        <v>18020307</v>
      </c>
      <c r="O7" s="20"/>
      <c r="P7" s="20"/>
      <c r="Q7" s="20"/>
      <c r="R7" s="20"/>
      <c r="S7" s="20"/>
      <c r="T7" s="20"/>
      <c r="U7" s="20"/>
      <c r="V7" s="20"/>
      <c r="W7" s="20">
        <v>37562842</v>
      </c>
      <c r="X7" s="20">
        <v>58637346</v>
      </c>
      <c r="Y7" s="20">
        <v>-21074504</v>
      </c>
      <c r="Z7" s="21">
        <v>-35.9404124463614</v>
      </c>
      <c r="AA7" s="22">
        <v>117274708</v>
      </c>
    </row>
    <row r="8" spans="1:27" ht="13.5" x14ac:dyDescent="0.25">
      <c r="A8" s="23" t="s">
        <v>36</v>
      </c>
      <c r="B8" s="17" t="s">
        <v>32</v>
      </c>
      <c r="C8" s="18">
        <v>1037107</v>
      </c>
      <c r="D8" s="18"/>
      <c r="E8" s="19">
        <v>2129507</v>
      </c>
      <c r="F8" s="20">
        <v>2129507</v>
      </c>
      <c r="G8" s="20">
        <v>87050</v>
      </c>
      <c r="H8" s="20">
        <v>126428</v>
      </c>
      <c r="I8" s="20">
        <v>353773</v>
      </c>
      <c r="J8" s="20">
        <v>567251</v>
      </c>
      <c r="K8" s="20">
        <v>408890</v>
      </c>
      <c r="L8" s="20">
        <v>1035961</v>
      </c>
      <c r="M8" s="20">
        <v>28300</v>
      </c>
      <c r="N8" s="20">
        <v>1473151</v>
      </c>
      <c r="O8" s="20"/>
      <c r="P8" s="20"/>
      <c r="Q8" s="20"/>
      <c r="R8" s="20"/>
      <c r="S8" s="20"/>
      <c r="T8" s="20"/>
      <c r="U8" s="20"/>
      <c r="V8" s="20"/>
      <c r="W8" s="20">
        <v>2040402</v>
      </c>
      <c r="X8" s="20">
        <v>1064754</v>
      </c>
      <c r="Y8" s="20">
        <v>975648</v>
      </c>
      <c r="Z8" s="21">
        <v>91.631306386263873</v>
      </c>
      <c r="AA8" s="22">
        <v>2129507</v>
      </c>
    </row>
    <row r="9" spans="1:27" ht="13.5" x14ac:dyDescent="0.25">
      <c r="A9" s="23" t="s">
        <v>37</v>
      </c>
      <c r="B9" s="17" t="s">
        <v>6</v>
      </c>
      <c r="C9" s="18">
        <v>43495761</v>
      </c>
      <c r="D9" s="18"/>
      <c r="E9" s="19">
        <v>32964164</v>
      </c>
      <c r="F9" s="20">
        <v>32964164</v>
      </c>
      <c r="G9" s="20">
        <v>14324635</v>
      </c>
      <c r="H9" s="20"/>
      <c r="I9" s="20"/>
      <c r="J9" s="20">
        <v>14324635</v>
      </c>
      <c r="K9" s="20"/>
      <c r="L9" s="20"/>
      <c r="M9" s="20">
        <v>11459737</v>
      </c>
      <c r="N9" s="20">
        <v>11459737</v>
      </c>
      <c r="O9" s="20"/>
      <c r="P9" s="20"/>
      <c r="Q9" s="20"/>
      <c r="R9" s="20"/>
      <c r="S9" s="20"/>
      <c r="T9" s="20"/>
      <c r="U9" s="20"/>
      <c r="V9" s="20"/>
      <c r="W9" s="20">
        <v>25784372</v>
      </c>
      <c r="X9" s="20">
        <v>16482084</v>
      </c>
      <c r="Y9" s="20">
        <v>9302288</v>
      </c>
      <c r="Z9" s="21">
        <v>56.438785289530138</v>
      </c>
      <c r="AA9" s="22">
        <v>32964164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-942640</v>
      </c>
      <c r="D14" s="18"/>
      <c r="E14" s="19">
        <v>-89296636</v>
      </c>
      <c r="F14" s="20">
        <v>-89296636</v>
      </c>
      <c r="G14" s="20">
        <v>-1663035</v>
      </c>
      <c r="H14" s="20">
        <v>-2508340</v>
      </c>
      <c r="I14" s="20">
        <v>-2182159</v>
      </c>
      <c r="J14" s="20">
        <v>-6353534</v>
      </c>
      <c r="K14" s="20">
        <v>-4341343</v>
      </c>
      <c r="L14" s="20">
        <v>-3917027</v>
      </c>
      <c r="M14" s="20">
        <v>-6779949</v>
      </c>
      <c r="N14" s="20">
        <v>-15038319</v>
      </c>
      <c r="O14" s="20"/>
      <c r="P14" s="20"/>
      <c r="Q14" s="20"/>
      <c r="R14" s="20"/>
      <c r="S14" s="20"/>
      <c r="T14" s="20"/>
      <c r="U14" s="20"/>
      <c r="V14" s="20"/>
      <c r="W14" s="20">
        <v>-21391853</v>
      </c>
      <c r="X14" s="20">
        <v>-44648358</v>
      </c>
      <c r="Y14" s="20">
        <v>23256505</v>
      </c>
      <c r="Z14" s="21">
        <v>-52.088152939465324</v>
      </c>
      <c r="AA14" s="22">
        <v>-89296636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-22393274</v>
      </c>
      <c r="F15" s="20">
        <v>-22393274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-11196636</v>
      </c>
      <c r="Y15" s="20">
        <v>11196636</v>
      </c>
      <c r="Z15" s="21">
        <v>-100</v>
      </c>
      <c r="AA15" s="22">
        <v>-22393274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120170682</v>
      </c>
      <c r="D17" s="26">
        <f>SUM(D6:D16)</f>
        <v>0</v>
      </c>
      <c r="E17" s="27">
        <f t="shared" si="0"/>
        <v>85678469</v>
      </c>
      <c r="F17" s="28">
        <f t="shared" si="0"/>
        <v>85678469</v>
      </c>
      <c r="G17" s="28">
        <f t="shared" si="0"/>
        <v>17883081</v>
      </c>
      <c r="H17" s="28">
        <f t="shared" si="0"/>
        <v>6339504</v>
      </c>
      <c r="I17" s="28">
        <f t="shared" si="0"/>
        <v>3858302</v>
      </c>
      <c r="J17" s="28">
        <f t="shared" si="0"/>
        <v>28080887</v>
      </c>
      <c r="K17" s="28">
        <f t="shared" si="0"/>
        <v>1412286</v>
      </c>
      <c r="L17" s="28">
        <f t="shared" si="0"/>
        <v>3818880</v>
      </c>
      <c r="M17" s="28">
        <f t="shared" si="0"/>
        <v>10683710</v>
      </c>
      <c r="N17" s="28">
        <f t="shared" si="0"/>
        <v>15914876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43995763</v>
      </c>
      <c r="X17" s="28">
        <f t="shared" si="0"/>
        <v>42839190</v>
      </c>
      <c r="Y17" s="28">
        <f t="shared" si="0"/>
        <v>1156573</v>
      </c>
      <c r="Z17" s="29">
        <f>+IF(X17&lt;&gt;0,+(Y17/X17)*100,0)</f>
        <v>2.699801280089563</v>
      </c>
      <c r="AA17" s="30">
        <f>SUM(AA6:AA16)</f>
        <v>85678469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-209723581</v>
      </c>
      <c r="D26" s="18"/>
      <c r="E26" s="19">
        <v>-185714639</v>
      </c>
      <c r="F26" s="20">
        <v>-185714639</v>
      </c>
      <c r="G26" s="20">
        <v>-601990</v>
      </c>
      <c r="H26" s="20">
        <v>-7322283</v>
      </c>
      <c r="I26" s="20">
        <v>-8067120</v>
      </c>
      <c r="J26" s="20">
        <v>-15991393</v>
      </c>
      <c r="K26" s="20">
        <v>-13199558</v>
      </c>
      <c r="L26" s="20">
        <v>-10817418</v>
      </c>
      <c r="M26" s="20">
        <v>-22557754</v>
      </c>
      <c r="N26" s="20">
        <v>-46574730</v>
      </c>
      <c r="O26" s="20"/>
      <c r="P26" s="20"/>
      <c r="Q26" s="20"/>
      <c r="R26" s="20"/>
      <c r="S26" s="20"/>
      <c r="T26" s="20"/>
      <c r="U26" s="20"/>
      <c r="V26" s="20"/>
      <c r="W26" s="20">
        <v>-62566123</v>
      </c>
      <c r="X26" s="20">
        <v>-88908960</v>
      </c>
      <c r="Y26" s="20">
        <v>26342837</v>
      </c>
      <c r="Z26" s="21">
        <v>-29.629001396484671</v>
      </c>
      <c r="AA26" s="22">
        <v>-185714639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-209723581</v>
      </c>
      <c r="D27" s="26">
        <f>SUM(D21:D26)</f>
        <v>0</v>
      </c>
      <c r="E27" s="27">
        <f t="shared" si="1"/>
        <v>-185714639</v>
      </c>
      <c r="F27" s="28">
        <f t="shared" si="1"/>
        <v>-185714639</v>
      </c>
      <c r="G27" s="28">
        <f t="shared" si="1"/>
        <v>-601990</v>
      </c>
      <c r="H27" s="28">
        <f t="shared" si="1"/>
        <v>-7322283</v>
      </c>
      <c r="I27" s="28">
        <f t="shared" si="1"/>
        <v>-8067120</v>
      </c>
      <c r="J27" s="28">
        <f t="shared" si="1"/>
        <v>-15991393</v>
      </c>
      <c r="K27" s="28">
        <f t="shared" si="1"/>
        <v>-13199558</v>
      </c>
      <c r="L27" s="28">
        <f t="shared" si="1"/>
        <v>-10817418</v>
      </c>
      <c r="M27" s="28">
        <f t="shared" si="1"/>
        <v>-22557754</v>
      </c>
      <c r="N27" s="28">
        <f t="shared" si="1"/>
        <v>-46574730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-62566123</v>
      </c>
      <c r="X27" s="28">
        <f t="shared" si="1"/>
        <v>-88908960</v>
      </c>
      <c r="Y27" s="28">
        <f t="shared" si="1"/>
        <v>26342837</v>
      </c>
      <c r="Z27" s="29">
        <f>+IF(X27&lt;&gt;0,+(Y27/X27)*100,0)</f>
        <v>-29.629001396484671</v>
      </c>
      <c r="AA27" s="30">
        <f>SUM(AA21:AA26)</f>
        <v>-185714639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-747098</v>
      </c>
      <c r="D33" s="18"/>
      <c r="E33" s="19">
        <v>19496372</v>
      </c>
      <c r="F33" s="20">
        <v>-17628012</v>
      </c>
      <c r="G33" s="20">
        <v>-1910427</v>
      </c>
      <c r="H33" s="36">
        <v>1867402</v>
      </c>
      <c r="I33" s="36">
        <v>-155</v>
      </c>
      <c r="J33" s="36">
        <v>-43180</v>
      </c>
      <c r="K33" s="20">
        <v>-5060</v>
      </c>
      <c r="L33" s="20">
        <v>4288</v>
      </c>
      <c r="M33" s="20">
        <v>-12197</v>
      </c>
      <c r="N33" s="20">
        <v>-12969</v>
      </c>
      <c r="O33" s="36"/>
      <c r="P33" s="36"/>
      <c r="Q33" s="36"/>
      <c r="R33" s="20"/>
      <c r="S33" s="20"/>
      <c r="T33" s="20"/>
      <c r="U33" s="20"/>
      <c r="V33" s="36"/>
      <c r="W33" s="36">
        <v>-56149</v>
      </c>
      <c r="X33" s="36">
        <v>934180</v>
      </c>
      <c r="Y33" s="20">
        <v>-990329</v>
      </c>
      <c r="Z33" s="21">
        <v>-106.01051189278297</v>
      </c>
      <c r="AA33" s="22">
        <v>-17628012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-747098</v>
      </c>
      <c r="D36" s="26">
        <f>SUM(D31:D35)</f>
        <v>0</v>
      </c>
      <c r="E36" s="27">
        <f t="shared" si="2"/>
        <v>19496372</v>
      </c>
      <c r="F36" s="28">
        <f t="shared" si="2"/>
        <v>-17628012</v>
      </c>
      <c r="G36" s="28">
        <f t="shared" si="2"/>
        <v>-1910427</v>
      </c>
      <c r="H36" s="28">
        <f t="shared" si="2"/>
        <v>1867402</v>
      </c>
      <c r="I36" s="28">
        <f t="shared" si="2"/>
        <v>-155</v>
      </c>
      <c r="J36" s="28">
        <f t="shared" si="2"/>
        <v>-43180</v>
      </c>
      <c r="K36" s="28">
        <f t="shared" si="2"/>
        <v>-5060</v>
      </c>
      <c r="L36" s="28">
        <f t="shared" si="2"/>
        <v>4288</v>
      </c>
      <c r="M36" s="28">
        <f t="shared" si="2"/>
        <v>-12197</v>
      </c>
      <c r="N36" s="28">
        <f t="shared" si="2"/>
        <v>-12969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-56149</v>
      </c>
      <c r="X36" s="28">
        <f t="shared" si="2"/>
        <v>934180</v>
      </c>
      <c r="Y36" s="28">
        <f t="shared" si="2"/>
        <v>-990329</v>
      </c>
      <c r="Z36" s="29">
        <f>+IF(X36&lt;&gt;0,+(Y36/X36)*100,0)</f>
        <v>-106.01051189278297</v>
      </c>
      <c r="AA36" s="30">
        <f>SUM(AA31:AA35)</f>
        <v>-17628012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-90299997</v>
      </c>
      <c r="D38" s="32">
        <f>+D17+D27+D36</f>
        <v>0</v>
      </c>
      <c r="E38" s="33">
        <f t="shared" si="3"/>
        <v>-80539798</v>
      </c>
      <c r="F38" s="2">
        <f t="shared" si="3"/>
        <v>-117664182</v>
      </c>
      <c r="G38" s="2">
        <f t="shared" si="3"/>
        <v>15370664</v>
      </c>
      <c r="H38" s="2">
        <f t="shared" si="3"/>
        <v>884623</v>
      </c>
      <c r="I38" s="2">
        <f t="shared" si="3"/>
        <v>-4208973</v>
      </c>
      <c r="J38" s="2">
        <f t="shared" si="3"/>
        <v>12046314</v>
      </c>
      <c r="K38" s="2">
        <f t="shared" si="3"/>
        <v>-11792332</v>
      </c>
      <c r="L38" s="2">
        <f t="shared" si="3"/>
        <v>-6994250</v>
      </c>
      <c r="M38" s="2">
        <f t="shared" si="3"/>
        <v>-11886241</v>
      </c>
      <c r="N38" s="2">
        <f t="shared" si="3"/>
        <v>-30672823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-18626509</v>
      </c>
      <c r="X38" s="2">
        <f t="shared" si="3"/>
        <v>-45135590</v>
      </c>
      <c r="Y38" s="2">
        <f t="shared" si="3"/>
        <v>26509081</v>
      </c>
      <c r="Z38" s="34">
        <f>+IF(X38&lt;&gt;0,+(Y38/X38)*100,0)</f>
        <v>-58.732102538152262</v>
      </c>
      <c r="AA38" s="35">
        <f>+AA17+AA27+AA36</f>
        <v>-117664182</v>
      </c>
    </row>
    <row r="39" spans="1:27" ht="13.5" x14ac:dyDescent="0.25">
      <c r="A39" s="23" t="s">
        <v>61</v>
      </c>
      <c r="B39" s="17"/>
      <c r="C39" s="32">
        <v>708142</v>
      </c>
      <c r="D39" s="32"/>
      <c r="E39" s="33"/>
      <c r="F39" s="2"/>
      <c r="G39" s="2">
        <v>-114587503</v>
      </c>
      <c r="H39" s="2">
        <f>+G40+H60</f>
        <v>-99216839</v>
      </c>
      <c r="I39" s="2">
        <f>+H40+I60</f>
        <v>-98332216</v>
      </c>
      <c r="J39" s="2">
        <f>+G39</f>
        <v>-114587503</v>
      </c>
      <c r="K39" s="2">
        <f>+I40+K60</f>
        <v>-102541189</v>
      </c>
      <c r="L39" s="2">
        <f>+K40+L60</f>
        <v>-114333521</v>
      </c>
      <c r="M39" s="2">
        <f>+L40+M60</f>
        <v>-121327771</v>
      </c>
      <c r="N39" s="2">
        <f>+K39</f>
        <v>-102541189</v>
      </c>
      <c r="O39" s="2">
        <f>+M40+O60</f>
        <v>-133214012</v>
      </c>
      <c r="P39" s="2">
        <f>+O40+P60</f>
        <v>-133214012</v>
      </c>
      <c r="Q39" s="2">
        <f>+P40+Q60</f>
        <v>-133214012</v>
      </c>
      <c r="R39" s="2">
        <f>+O39</f>
        <v>-133214012</v>
      </c>
      <c r="S39" s="2">
        <f>+Q40+S60</f>
        <v>-133214012</v>
      </c>
      <c r="T39" s="2">
        <f>+S40+T60</f>
        <v>-133214012</v>
      </c>
      <c r="U39" s="2">
        <f>+T40+U60</f>
        <v>-133214012</v>
      </c>
      <c r="V39" s="2">
        <f>+S39</f>
        <v>-133214012</v>
      </c>
      <c r="W39" s="2">
        <f>+G39</f>
        <v>-114587503</v>
      </c>
      <c r="X39" s="2"/>
      <c r="Y39" s="2">
        <f>+W39-X39</f>
        <v>-114587503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-89591855</v>
      </c>
      <c r="D40" s="43">
        <f t="shared" ref="D40:AA40" si="4">+D38+D39</f>
        <v>0</v>
      </c>
      <c r="E40" s="44">
        <f t="shared" si="4"/>
        <v>-80539798</v>
      </c>
      <c r="F40" s="45">
        <f t="shared" si="4"/>
        <v>-117664182</v>
      </c>
      <c r="G40" s="45">
        <f t="shared" si="4"/>
        <v>-99216839</v>
      </c>
      <c r="H40" s="45">
        <f t="shared" si="4"/>
        <v>-98332216</v>
      </c>
      <c r="I40" s="45">
        <f t="shared" si="4"/>
        <v>-102541189</v>
      </c>
      <c r="J40" s="45">
        <f>+I40</f>
        <v>-102541189</v>
      </c>
      <c r="K40" s="45">
        <f t="shared" si="4"/>
        <v>-114333521</v>
      </c>
      <c r="L40" s="45">
        <f t="shared" si="4"/>
        <v>-121327771</v>
      </c>
      <c r="M40" s="45">
        <f t="shared" si="4"/>
        <v>-133214012</v>
      </c>
      <c r="N40" s="45">
        <f>+M40</f>
        <v>-133214012</v>
      </c>
      <c r="O40" s="45">
        <f t="shared" si="4"/>
        <v>-133214012</v>
      </c>
      <c r="P40" s="45">
        <f t="shared" si="4"/>
        <v>-133214012</v>
      </c>
      <c r="Q40" s="45">
        <f t="shared" si="4"/>
        <v>-133214012</v>
      </c>
      <c r="R40" s="45">
        <f>+Q40</f>
        <v>-133214012</v>
      </c>
      <c r="S40" s="45">
        <f t="shared" si="4"/>
        <v>-133214012</v>
      </c>
      <c r="T40" s="45">
        <f t="shared" si="4"/>
        <v>-133214012</v>
      </c>
      <c r="U40" s="45">
        <f t="shared" si="4"/>
        <v>-133214012</v>
      </c>
      <c r="V40" s="45">
        <f>+U40</f>
        <v>-133214012</v>
      </c>
      <c r="W40" s="45">
        <f>+V40</f>
        <v>-133214012</v>
      </c>
      <c r="X40" s="45">
        <f t="shared" si="4"/>
        <v>-45135590</v>
      </c>
      <c r="Y40" s="45">
        <f t="shared" si="4"/>
        <v>-88078422</v>
      </c>
      <c r="Z40" s="46">
        <f>+IF(X40&lt;&gt;0,+(Y40/X40)*100,0)</f>
        <v>195.14184261244841</v>
      </c>
      <c r="AA40" s="47">
        <f t="shared" si="4"/>
        <v>-117664182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-114587503</v>
      </c>
      <c r="J60">
        <v>-114587503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62929637</v>
      </c>
      <c r="F33" s="20">
        <v>62929637</v>
      </c>
      <c r="G33" s="20">
        <v>56633723</v>
      </c>
      <c r="H33" s="36">
        <v>-61499885</v>
      </c>
      <c r="I33" s="36">
        <v>-456324</v>
      </c>
      <c r="J33" s="36">
        <v>-5322486</v>
      </c>
      <c r="K33" s="20">
        <v>-104104</v>
      </c>
      <c r="L33" s="20">
        <v>366830</v>
      </c>
      <c r="M33" s="20">
        <v>180505</v>
      </c>
      <c r="N33" s="20">
        <v>443231</v>
      </c>
      <c r="O33" s="36"/>
      <c r="P33" s="36"/>
      <c r="Q33" s="36"/>
      <c r="R33" s="20"/>
      <c r="S33" s="20"/>
      <c r="T33" s="20"/>
      <c r="U33" s="20"/>
      <c r="V33" s="36"/>
      <c r="W33" s="36">
        <v>-4879255</v>
      </c>
      <c r="X33" s="36">
        <v>31464816</v>
      </c>
      <c r="Y33" s="20">
        <v>-36344071</v>
      </c>
      <c r="Z33" s="21">
        <v>-115.50701901450815</v>
      </c>
      <c r="AA33" s="22">
        <v>62929637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62929637</v>
      </c>
      <c r="F36" s="28">
        <f t="shared" si="2"/>
        <v>62929637</v>
      </c>
      <c r="G36" s="28">
        <f t="shared" si="2"/>
        <v>56633723</v>
      </c>
      <c r="H36" s="28">
        <f t="shared" si="2"/>
        <v>-61499885</v>
      </c>
      <c r="I36" s="28">
        <f t="shared" si="2"/>
        <v>-456324</v>
      </c>
      <c r="J36" s="28">
        <f t="shared" si="2"/>
        <v>-5322486</v>
      </c>
      <c r="K36" s="28">
        <f t="shared" si="2"/>
        <v>-104104</v>
      </c>
      <c r="L36" s="28">
        <f t="shared" si="2"/>
        <v>366830</v>
      </c>
      <c r="M36" s="28">
        <f t="shared" si="2"/>
        <v>180505</v>
      </c>
      <c r="N36" s="28">
        <f t="shared" si="2"/>
        <v>443231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-4879255</v>
      </c>
      <c r="X36" s="28">
        <f t="shared" si="2"/>
        <v>31464816</v>
      </c>
      <c r="Y36" s="28">
        <f t="shared" si="2"/>
        <v>-36344071</v>
      </c>
      <c r="Z36" s="29">
        <f>+IF(X36&lt;&gt;0,+(Y36/X36)*100,0)</f>
        <v>-115.50701901450815</v>
      </c>
      <c r="AA36" s="30">
        <f>SUM(AA31:AA35)</f>
        <v>62929637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62929637</v>
      </c>
      <c r="F38" s="2">
        <f t="shared" si="3"/>
        <v>62929637</v>
      </c>
      <c r="G38" s="2">
        <f t="shared" si="3"/>
        <v>56633723</v>
      </c>
      <c r="H38" s="2">
        <f t="shared" si="3"/>
        <v>-61499885</v>
      </c>
      <c r="I38" s="2">
        <f t="shared" si="3"/>
        <v>-456324</v>
      </c>
      <c r="J38" s="2">
        <f t="shared" si="3"/>
        <v>-5322486</v>
      </c>
      <c r="K38" s="2">
        <f t="shared" si="3"/>
        <v>-104104</v>
      </c>
      <c r="L38" s="2">
        <f t="shared" si="3"/>
        <v>366830</v>
      </c>
      <c r="M38" s="2">
        <f t="shared" si="3"/>
        <v>180505</v>
      </c>
      <c r="N38" s="2">
        <f t="shared" si="3"/>
        <v>443231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-4879255</v>
      </c>
      <c r="X38" s="2">
        <f t="shared" si="3"/>
        <v>31464816</v>
      </c>
      <c r="Y38" s="2">
        <f t="shared" si="3"/>
        <v>-36344071</v>
      </c>
      <c r="Z38" s="34">
        <f>+IF(X38&lt;&gt;0,+(Y38/X38)*100,0)</f>
        <v>-115.50701901450815</v>
      </c>
      <c r="AA38" s="35">
        <f>+AA17+AA27+AA36</f>
        <v>62929637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56633723</v>
      </c>
      <c r="I39" s="2">
        <f>+H40+I60</f>
        <v>-4866162</v>
      </c>
      <c r="J39" s="2">
        <f>+G39</f>
        <v>0</v>
      </c>
      <c r="K39" s="2">
        <f>+I40+K60</f>
        <v>-5322486</v>
      </c>
      <c r="L39" s="2">
        <f>+K40+L60</f>
        <v>-5426590</v>
      </c>
      <c r="M39" s="2">
        <f>+L40+M60</f>
        <v>-5059760</v>
      </c>
      <c r="N39" s="2">
        <f>+K39</f>
        <v>-5322486</v>
      </c>
      <c r="O39" s="2">
        <f>+M40+O60</f>
        <v>-4879255</v>
      </c>
      <c r="P39" s="2">
        <f>+O40+P60</f>
        <v>-4879255</v>
      </c>
      <c r="Q39" s="2">
        <f>+P40+Q60</f>
        <v>-4879255</v>
      </c>
      <c r="R39" s="2">
        <f>+O39</f>
        <v>-4879255</v>
      </c>
      <c r="S39" s="2">
        <f>+Q40+S60</f>
        <v>-4879255</v>
      </c>
      <c r="T39" s="2">
        <f>+S40+T60</f>
        <v>-4879255</v>
      </c>
      <c r="U39" s="2">
        <f>+T40+U60</f>
        <v>-4879255</v>
      </c>
      <c r="V39" s="2">
        <f>+S39</f>
        <v>-4879255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62929637</v>
      </c>
      <c r="F40" s="45">
        <f t="shared" si="4"/>
        <v>62929637</v>
      </c>
      <c r="G40" s="45">
        <f t="shared" si="4"/>
        <v>56633723</v>
      </c>
      <c r="H40" s="45">
        <f t="shared" si="4"/>
        <v>-4866162</v>
      </c>
      <c r="I40" s="45">
        <f t="shared" si="4"/>
        <v>-5322486</v>
      </c>
      <c r="J40" s="45">
        <f>+I40</f>
        <v>-5322486</v>
      </c>
      <c r="K40" s="45">
        <f t="shared" si="4"/>
        <v>-5426590</v>
      </c>
      <c r="L40" s="45">
        <f t="shared" si="4"/>
        <v>-5059760</v>
      </c>
      <c r="M40" s="45">
        <f t="shared" si="4"/>
        <v>-4879255</v>
      </c>
      <c r="N40" s="45">
        <f>+M40</f>
        <v>-4879255</v>
      </c>
      <c r="O40" s="45">
        <f t="shared" si="4"/>
        <v>-4879255</v>
      </c>
      <c r="P40" s="45">
        <f t="shared" si="4"/>
        <v>-4879255</v>
      </c>
      <c r="Q40" s="45">
        <f t="shared" si="4"/>
        <v>-4879255</v>
      </c>
      <c r="R40" s="45">
        <f>+Q40</f>
        <v>-4879255</v>
      </c>
      <c r="S40" s="45">
        <f t="shared" si="4"/>
        <v>-4879255</v>
      </c>
      <c r="T40" s="45">
        <f t="shared" si="4"/>
        <v>-4879255</v>
      </c>
      <c r="U40" s="45">
        <f t="shared" si="4"/>
        <v>-4879255</v>
      </c>
      <c r="V40" s="45">
        <f>+U40</f>
        <v>-4879255</v>
      </c>
      <c r="W40" s="45">
        <f>+V40</f>
        <v>-4879255</v>
      </c>
      <c r="X40" s="45">
        <f t="shared" si="4"/>
        <v>31464816</v>
      </c>
      <c r="Y40" s="45">
        <f t="shared" si="4"/>
        <v>-36344071</v>
      </c>
      <c r="Z40" s="46">
        <f>+IF(X40&lt;&gt;0,+(Y40/X40)*100,0)</f>
        <v>-115.50701901450815</v>
      </c>
      <c r="AA40" s="47">
        <f t="shared" si="4"/>
        <v>62929637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51684153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15099263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-12556386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-55878690</v>
      </c>
      <c r="F14" s="20">
        <v>-55878690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-32570502</v>
      </c>
      <c r="Y14" s="20">
        <v>32570502</v>
      </c>
      <c r="Z14" s="21">
        <v>-100</v>
      </c>
      <c r="AA14" s="22">
        <v>-55878690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54227030</v>
      </c>
      <c r="D17" s="26">
        <f>SUM(D6:D16)</f>
        <v>0</v>
      </c>
      <c r="E17" s="27">
        <f t="shared" si="0"/>
        <v>-55878690</v>
      </c>
      <c r="F17" s="28">
        <f t="shared" si="0"/>
        <v>-55878690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-32570502</v>
      </c>
      <c r="Y17" s="28">
        <f t="shared" si="0"/>
        <v>32570502</v>
      </c>
      <c r="Z17" s="29">
        <f>+IF(X17&lt;&gt;0,+(Y17/X17)*100,0)</f>
        <v>-100</v>
      </c>
      <c r="AA17" s="30">
        <f>SUM(AA6:AA16)</f>
        <v>-55878690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-79102607</v>
      </c>
      <c r="F26" s="20">
        <v>-79102607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416071812</v>
      </c>
      <c r="Y26" s="20">
        <v>-416071812</v>
      </c>
      <c r="Z26" s="21">
        <v>-100</v>
      </c>
      <c r="AA26" s="22">
        <v>-79102607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-79102607</v>
      </c>
      <c r="F27" s="28">
        <f t="shared" si="1"/>
        <v>-79102607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416071812</v>
      </c>
      <c r="Y27" s="28">
        <f t="shared" si="1"/>
        <v>-416071812</v>
      </c>
      <c r="Z27" s="29">
        <f>+IF(X27&lt;&gt;0,+(Y27/X27)*100,0)</f>
        <v>-100</v>
      </c>
      <c r="AA27" s="30">
        <f>SUM(AA21:AA26)</f>
        <v>-79102607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-575988</v>
      </c>
      <c r="D33" s="18"/>
      <c r="E33" s="19">
        <v>575988</v>
      </c>
      <c r="F33" s="20">
        <v>575988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287994</v>
      </c>
      <c r="Y33" s="20">
        <v>-287994</v>
      </c>
      <c r="Z33" s="21">
        <v>-100</v>
      </c>
      <c r="AA33" s="22">
        <v>575988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-575988</v>
      </c>
      <c r="D36" s="26">
        <f>SUM(D31:D35)</f>
        <v>0</v>
      </c>
      <c r="E36" s="27">
        <f t="shared" si="2"/>
        <v>575988</v>
      </c>
      <c r="F36" s="28">
        <f t="shared" si="2"/>
        <v>575988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287994</v>
      </c>
      <c r="Y36" s="28">
        <f t="shared" si="2"/>
        <v>-287994</v>
      </c>
      <c r="Z36" s="29">
        <f>+IF(X36&lt;&gt;0,+(Y36/X36)*100,0)</f>
        <v>-100</v>
      </c>
      <c r="AA36" s="30">
        <f>SUM(AA31:AA35)</f>
        <v>575988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53651042</v>
      </c>
      <c r="D38" s="32">
        <f>+D17+D27+D36</f>
        <v>0</v>
      </c>
      <c r="E38" s="33">
        <f t="shared" si="3"/>
        <v>-134405309</v>
      </c>
      <c r="F38" s="2">
        <f t="shared" si="3"/>
        <v>-134405309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383789304</v>
      </c>
      <c r="Y38" s="2">
        <f t="shared" si="3"/>
        <v>-383789304</v>
      </c>
      <c r="Z38" s="34">
        <f>+IF(X38&lt;&gt;0,+(Y38/X38)*100,0)</f>
        <v>-100</v>
      </c>
      <c r="AA38" s="35">
        <f>+AA17+AA27+AA36</f>
        <v>-134405309</v>
      </c>
    </row>
    <row r="39" spans="1:27" ht="13.5" x14ac:dyDescent="0.25">
      <c r="A39" s="23" t="s">
        <v>61</v>
      </c>
      <c r="B39" s="17"/>
      <c r="C39" s="32"/>
      <c r="D39" s="32"/>
      <c r="E39" s="33">
        <v>51394239</v>
      </c>
      <c r="F39" s="2">
        <v>51394239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51394239</v>
      </c>
      <c r="Y39" s="2">
        <f>+W39-X39</f>
        <v>-51394239</v>
      </c>
      <c r="Z39" s="34">
        <f>+IF(X39&lt;&gt;0,+(Y39/X39)*100,0)</f>
        <v>-100</v>
      </c>
      <c r="AA39" s="35">
        <v>51394239</v>
      </c>
    </row>
    <row r="40" spans="1:27" ht="13.5" x14ac:dyDescent="0.25">
      <c r="A40" s="41" t="s">
        <v>63</v>
      </c>
      <c r="B40" s="42" t="s">
        <v>62</v>
      </c>
      <c r="C40" s="43">
        <f>+C38+C39</f>
        <v>53651042</v>
      </c>
      <c r="D40" s="43">
        <f t="shared" ref="D40:AA40" si="4">+D38+D39</f>
        <v>0</v>
      </c>
      <c r="E40" s="44">
        <f t="shared" si="4"/>
        <v>-83011070</v>
      </c>
      <c r="F40" s="45">
        <f t="shared" si="4"/>
        <v>-83011070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435183543</v>
      </c>
      <c r="Y40" s="45">
        <f t="shared" si="4"/>
        <v>-435183543</v>
      </c>
      <c r="Z40" s="46">
        <f>+IF(X40&lt;&gt;0,+(Y40/X40)*100,0)</f>
        <v>-100</v>
      </c>
      <c r="AA40" s="47">
        <f t="shared" si="4"/>
        <v>-83011070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103264459</v>
      </c>
      <c r="D7" s="18"/>
      <c r="E7" s="19">
        <v>108359</v>
      </c>
      <c r="F7" s="20">
        <v>108359</v>
      </c>
      <c r="G7" s="20">
        <v>10226335</v>
      </c>
      <c r="H7" s="20">
        <v>6217611</v>
      </c>
      <c r="I7" s="20">
        <v>690</v>
      </c>
      <c r="J7" s="20">
        <v>16444636</v>
      </c>
      <c r="K7" s="20">
        <v>126</v>
      </c>
      <c r="L7" s="20">
        <v>126</v>
      </c>
      <c r="M7" s="20">
        <v>252</v>
      </c>
      <c r="N7" s="20">
        <v>504</v>
      </c>
      <c r="O7" s="20"/>
      <c r="P7" s="20"/>
      <c r="Q7" s="20"/>
      <c r="R7" s="20"/>
      <c r="S7" s="20"/>
      <c r="T7" s="20"/>
      <c r="U7" s="20"/>
      <c r="V7" s="20"/>
      <c r="W7" s="20">
        <v>16445140</v>
      </c>
      <c r="X7" s="20">
        <v>1891</v>
      </c>
      <c r="Y7" s="20">
        <v>16443249</v>
      </c>
      <c r="Z7" s="21">
        <v>869553.09360126918</v>
      </c>
      <c r="AA7" s="22">
        <v>108359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90817</v>
      </c>
      <c r="F8" s="20">
        <v>90817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27676</v>
      </c>
      <c r="Y8" s="20">
        <v>-27676</v>
      </c>
      <c r="Z8" s="21">
        <v>-100</v>
      </c>
      <c r="AA8" s="22">
        <v>90817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-12973</v>
      </c>
      <c r="D14" s="18"/>
      <c r="E14" s="19"/>
      <c r="F14" s="20"/>
      <c r="G14" s="20">
        <v>15255</v>
      </c>
      <c r="H14" s="20">
        <v>14107</v>
      </c>
      <c r="I14" s="20">
        <v>10598</v>
      </c>
      <c r="J14" s="20">
        <v>39960</v>
      </c>
      <c r="K14" s="20">
        <v>32928</v>
      </c>
      <c r="L14" s="20">
        <v>-689961</v>
      </c>
      <c r="M14" s="20">
        <v>-4161367</v>
      </c>
      <c r="N14" s="20">
        <v>-4818400</v>
      </c>
      <c r="O14" s="20"/>
      <c r="P14" s="20"/>
      <c r="Q14" s="20"/>
      <c r="R14" s="20"/>
      <c r="S14" s="20"/>
      <c r="T14" s="20"/>
      <c r="U14" s="20"/>
      <c r="V14" s="20"/>
      <c r="W14" s="20">
        <v>-4778440</v>
      </c>
      <c r="X14" s="20"/>
      <c r="Y14" s="20">
        <v>-4778440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103251486</v>
      </c>
      <c r="D17" s="26">
        <f>SUM(D6:D16)</f>
        <v>0</v>
      </c>
      <c r="E17" s="27">
        <f t="shared" si="0"/>
        <v>199176</v>
      </c>
      <c r="F17" s="28">
        <f t="shared" si="0"/>
        <v>199176</v>
      </c>
      <c r="G17" s="28">
        <f t="shared" si="0"/>
        <v>10241590</v>
      </c>
      <c r="H17" s="28">
        <f t="shared" si="0"/>
        <v>6231718</v>
      </c>
      <c r="I17" s="28">
        <f t="shared" si="0"/>
        <v>11288</v>
      </c>
      <c r="J17" s="28">
        <f t="shared" si="0"/>
        <v>16484596</v>
      </c>
      <c r="K17" s="28">
        <f t="shared" si="0"/>
        <v>33054</v>
      </c>
      <c r="L17" s="28">
        <f t="shared" si="0"/>
        <v>-689835</v>
      </c>
      <c r="M17" s="28">
        <f t="shared" si="0"/>
        <v>-4161115</v>
      </c>
      <c r="N17" s="28">
        <f t="shared" si="0"/>
        <v>-4817896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11666700</v>
      </c>
      <c r="X17" s="28">
        <f t="shared" si="0"/>
        <v>29567</v>
      </c>
      <c r="Y17" s="28">
        <f t="shared" si="0"/>
        <v>11637133</v>
      </c>
      <c r="Z17" s="29">
        <f>+IF(X17&lt;&gt;0,+(Y17/X17)*100,0)</f>
        <v>39358.517942300539</v>
      </c>
      <c r="AA17" s="30">
        <f>SUM(AA6:AA16)</f>
        <v>199176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202886</v>
      </c>
      <c r="D23" s="40"/>
      <c r="E23" s="19">
        <v>-41876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-20938</v>
      </c>
      <c r="Y23" s="36">
        <v>20938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-79850000</v>
      </c>
      <c r="F26" s="20">
        <v>-99688546</v>
      </c>
      <c r="G26" s="20"/>
      <c r="H26" s="20"/>
      <c r="I26" s="20"/>
      <c r="J26" s="20"/>
      <c r="K26" s="20"/>
      <c r="L26" s="20">
        <v>-4091303</v>
      </c>
      <c r="M26" s="20">
        <v>-4807550</v>
      </c>
      <c r="N26" s="20">
        <v>-8898853</v>
      </c>
      <c r="O26" s="20"/>
      <c r="P26" s="20"/>
      <c r="Q26" s="20"/>
      <c r="R26" s="20"/>
      <c r="S26" s="20"/>
      <c r="T26" s="20"/>
      <c r="U26" s="20"/>
      <c r="V26" s="20"/>
      <c r="W26" s="20">
        <v>-8898853</v>
      </c>
      <c r="X26" s="20">
        <v>-46327354</v>
      </c>
      <c r="Y26" s="20">
        <v>37428501</v>
      </c>
      <c r="Z26" s="21">
        <v>-80.791363564601596</v>
      </c>
      <c r="AA26" s="22">
        <v>-99688546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202886</v>
      </c>
      <c r="D27" s="26">
        <f>SUM(D21:D26)</f>
        <v>0</v>
      </c>
      <c r="E27" s="27">
        <f t="shared" si="1"/>
        <v>-79891876</v>
      </c>
      <c r="F27" s="28">
        <f t="shared" si="1"/>
        <v>-99688546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-4091303</v>
      </c>
      <c r="M27" s="28">
        <f t="shared" si="1"/>
        <v>-4807550</v>
      </c>
      <c r="N27" s="28">
        <f t="shared" si="1"/>
        <v>-8898853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-8898853</v>
      </c>
      <c r="X27" s="28">
        <f t="shared" si="1"/>
        <v>-46348292</v>
      </c>
      <c r="Y27" s="28">
        <f t="shared" si="1"/>
        <v>37449439</v>
      </c>
      <c r="Z27" s="29">
        <f>+IF(X27&lt;&gt;0,+(Y27/X27)*100,0)</f>
        <v>-80.800041132044313</v>
      </c>
      <c r="AA27" s="30">
        <f>SUM(AA21:AA26)</f>
        <v>-99688546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10750546</v>
      </c>
      <c r="D33" s="18"/>
      <c r="E33" s="19"/>
      <c r="F33" s="20"/>
      <c r="G33" s="20"/>
      <c r="H33" s="36"/>
      <c r="I33" s="36"/>
      <c r="J33" s="36"/>
      <c r="K33" s="20"/>
      <c r="L33" s="20">
        <v>11347036</v>
      </c>
      <c r="M33" s="20">
        <v>-11347036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5375273</v>
      </c>
      <c r="Y33" s="20">
        <v>-5375273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-5895618</v>
      </c>
      <c r="N35" s="20">
        <v>-5895618</v>
      </c>
      <c r="O35" s="20"/>
      <c r="P35" s="20"/>
      <c r="Q35" s="20"/>
      <c r="R35" s="20"/>
      <c r="S35" s="20"/>
      <c r="T35" s="20"/>
      <c r="U35" s="20"/>
      <c r="V35" s="20"/>
      <c r="W35" s="20">
        <v>-5895618</v>
      </c>
      <c r="X35" s="20"/>
      <c r="Y35" s="20">
        <v>-5895618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10750546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11347036</v>
      </c>
      <c r="M36" s="28">
        <f t="shared" si="2"/>
        <v>-17242654</v>
      </c>
      <c r="N36" s="28">
        <f t="shared" si="2"/>
        <v>-5895618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-5895618</v>
      </c>
      <c r="X36" s="28">
        <f t="shared" si="2"/>
        <v>5375273</v>
      </c>
      <c r="Y36" s="28">
        <f t="shared" si="2"/>
        <v>-11270891</v>
      </c>
      <c r="Z36" s="29">
        <f>+IF(X36&lt;&gt;0,+(Y36/X36)*100,0)</f>
        <v>-209.68034553779873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114204918</v>
      </c>
      <c r="D38" s="32">
        <f>+D17+D27+D36</f>
        <v>0</v>
      </c>
      <c r="E38" s="33">
        <f t="shared" si="3"/>
        <v>-79692700</v>
      </c>
      <c r="F38" s="2">
        <f t="shared" si="3"/>
        <v>-99489370</v>
      </c>
      <c r="G38" s="2">
        <f t="shared" si="3"/>
        <v>10241590</v>
      </c>
      <c r="H38" s="2">
        <f t="shared" si="3"/>
        <v>6231718</v>
      </c>
      <c r="I38" s="2">
        <f t="shared" si="3"/>
        <v>11288</v>
      </c>
      <c r="J38" s="2">
        <f t="shared" si="3"/>
        <v>16484596</v>
      </c>
      <c r="K38" s="2">
        <f t="shared" si="3"/>
        <v>33054</v>
      </c>
      <c r="L38" s="2">
        <f t="shared" si="3"/>
        <v>6565898</v>
      </c>
      <c r="M38" s="2">
        <f t="shared" si="3"/>
        <v>-26211319</v>
      </c>
      <c r="N38" s="2">
        <f t="shared" si="3"/>
        <v>-19612367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-3127771</v>
      </c>
      <c r="X38" s="2">
        <f t="shared" si="3"/>
        <v>-40943452</v>
      </c>
      <c r="Y38" s="2">
        <f t="shared" si="3"/>
        <v>37815681</v>
      </c>
      <c r="Z38" s="34">
        <f>+IF(X38&lt;&gt;0,+(Y38/X38)*100,0)</f>
        <v>-92.360754046825363</v>
      </c>
      <c r="AA38" s="35">
        <f>+AA17+AA27+AA36</f>
        <v>-99489370</v>
      </c>
    </row>
    <row r="39" spans="1:27" ht="13.5" x14ac:dyDescent="0.25">
      <c r="A39" s="23" t="s">
        <v>61</v>
      </c>
      <c r="B39" s="17"/>
      <c r="C39" s="32">
        <v>122390059</v>
      </c>
      <c r="D39" s="32"/>
      <c r="E39" s="33">
        <v>122390059</v>
      </c>
      <c r="F39" s="2">
        <v>122390059</v>
      </c>
      <c r="G39" s="2"/>
      <c r="H39" s="2">
        <f>+G40+H60</f>
        <v>10241590</v>
      </c>
      <c r="I39" s="2">
        <f>+H40+I60</f>
        <v>16473308</v>
      </c>
      <c r="J39" s="2">
        <f>+G39</f>
        <v>0</v>
      </c>
      <c r="K39" s="2">
        <f>+I40+K60</f>
        <v>16484596</v>
      </c>
      <c r="L39" s="2">
        <f>+K40+L60</f>
        <v>707918231</v>
      </c>
      <c r="M39" s="2">
        <f>+L40+M60</f>
        <v>714484129</v>
      </c>
      <c r="N39" s="2">
        <f>+K39</f>
        <v>16484596</v>
      </c>
      <c r="O39" s="2">
        <f>+M40+O60</f>
        <v>688272810</v>
      </c>
      <c r="P39" s="2">
        <f>+O40+P60</f>
        <v>688272810</v>
      </c>
      <c r="Q39" s="2">
        <f>+P40+Q60</f>
        <v>688272810</v>
      </c>
      <c r="R39" s="2">
        <f>+O39</f>
        <v>688272810</v>
      </c>
      <c r="S39" s="2">
        <f>+Q40+S60</f>
        <v>688272810</v>
      </c>
      <c r="T39" s="2">
        <f>+S40+T60</f>
        <v>688272810</v>
      </c>
      <c r="U39" s="2">
        <f>+T40+U60</f>
        <v>688272810</v>
      </c>
      <c r="V39" s="2">
        <f>+S39</f>
        <v>688272810</v>
      </c>
      <c r="W39" s="2">
        <f>+G39</f>
        <v>0</v>
      </c>
      <c r="X39" s="2">
        <v>122390059</v>
      </c>
      <c r="Y39" s="2">
        <f>+W39-X39</f>
        <v>-122390059</v>
      </c>
      <c r="Z39" s="34">
        <f>+IF(X39&lt;&gt;0,+(Y39/X39)*100,0)</f>
        <v>-100</v>
      </c>
      <c r="AA39" s="35">
        <v>122390059</v>
      </c>
    </row>
    <row r="40" spans="1:27" ht="13.5" x14ac:dyDescent="0.25">
      <c r="A40" s="41" t="s">
        <v>63</v>
      </c>
      <c r="B40" s="42" t="s">
        <v>62</v>
      </c>
      <c r="C40" s="43">
        <f>+C38+C39</f>
        <v>236594977</v>
      </c>
      <c r="D40" s="43">
        <f t="shared" ref="D40:AA40" si="4">+D38+D39</f>
        <v>0</v>
      </c>
      <c r="E40" s="44">
        <f t="shared" si="4"/>
        <v>42697359</v>
      </c>
      <c r="F40" s="45">
        <f t="shared" si="4"/>
        <v>22900689</v>
      </c>
      <c r="G40" s="45">
        <f t="shared" si="4"/>
        <v>10241590</v>
      </c>
      <c r="H40" s="45">
        <f t="shared" si="4"/>
        <v>16473308</v>
      </c>
      <c r="I40" s="45">
        <f t="shared" si="4"/>
        <v>16484596</v>
      </c>
      <c r="J40" s="45">
        <f>+I40</f>
        <v>16484596</v>
      </c>
      <c r="K40" s="45">
        <f t="shared" si="4"/>
        <v>16517650</v>
      </c>
      <c r="L40" s="45">
        <f t="shared" si="4"/>
        <v>714484129</v>
      </c>
      <c r="M40" s="45">
        <f t="shared" si="4"/>
        <v>688272810</v>
      </c>
      <c r="N40" s="45">
        <f>+M40</f>
        <v>688272810</v>
      </c>
      <c r="O40" s="45">
        <f t="shared" si="4"/>
        <v>688272810</v>
      </c>
      <c r="P40" s="45">
        <f t="shared" si="4"/>
        <v>688272810</v>
      </c>
      <c r="Q40" s="45">
        <f t="shared" si="4"/>
        <v>688272810</v>
      </c>
      <c r="R40" s="45">
        <f>+Q40</f>
        <v>688272810</v>
      </c>
      <c r="S40" s="45">
        <f t="shared" si="4"/>
        <v>688272810</v>
      </c>
      <c r="T40" s="45">
        <f t="shared" si="4"/>
        <v>688272810</v>
      </c>
      <c r="U40" s="45">
        <f t="shared" si="4"/>
        <v>688272810</v>
      </c>
      <c r="V40" s="45">
        <f>+U40</f>
        <v>688272810</v>
      </c>
      <c r="W40" s="45">
        <f>+V40</f>
        <v>688272810</v>
      </c>
      <c r="X40" s="45">
        <f t="shared" si="4"/>
        <v>81446607</v>
      </c>
      <c r="Y40" s="45">
        <f t="shared" si="4"/>
        <v>-84574378</v>
      </c>
      <c r="Z40" s="46">
        <f>+IF(X40&lt;&gt;0,+(Y40/X40)*100,0)</f>
        <v>-103.8402717009439</v>
      </c>
      <c r="AA40" s="47">
        <f t="shared" si="4"/>
        <v>22900689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691400581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588202</v>
      </c>
      <c r="D7" s="18"/>
      <c r="E7" s="19">
        <v>143562000</v>
      </c>
      <c r="F7" s="20">
        <v>143562000</v>
      </c>
      <c r="G7" s="20">
        <v>47027</v>
      </c>
      <c r="H7" s="20">
        <v>33964</v>
      </c>
      <c r="I7" s="20">
        <v>50582</v>
      </c>
      <c r="J7" s="20">
        <v>131573</v>
      </c>
      <c r="K7" s="20">
        <v>35935</v>
      </c>
      <c r="L7" s="20">
        <v>52323</v>
      </c>
      <c r="M7" s="20">
        <v>120092</v>
      </c>
      <c r="N7" s="20">
        <v>208350</v>
      </c>
      <c r="O7" s="20"/>
      <c r="P7" s="20"/>
      <c r="Q7" s="20"/>
      <c r="R7" s="20"/>
      <c r="S7" s="20"/>
      <c r="T7" s="20"/>
      <c r="U7" s="20"/>
      <c r="V7" s="20"/>
      <c r="W7" s="20">
        <v>339923</v>
      </c>
      <c r="X7" s="20">
        <v>71780996</v>
      </c>
      <c r="Y7" s="20">
        <v>-71441073</v>
      </c>
      <c r="Z7" s="21">
        <v>-99.526444297317923</v>
      </c>
      <c r="AA7" s="22">
        <v>143562000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38015147</v>
      </c>
      <c r="F9" s="20">
        <v>38015147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18747618</v>
      </c>
      <c r="Y9" s="20">
        <v>-18747618</v>
      </c>
      <c r="Z9" s="21">
        <v>-100</v>
      </c>
      <c r="AA9" s="22">
        <v>38015147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8293486</v>
      </c>
      <c r="F10" s="20">
        <v>51627000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1540998</v>
      </c>
      <c r="Y10" s="20">
        <v>-1540998</v>
      </c>
      <c r="Z10" s="21">
        <v>-100</v>
      </c>
      <c r="AA10" s="22">
        <v>51627000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46911022</v>
      </c>
      <c r="D14" s="18"/>
      <c r="E14" s="19">
        <v>-2206000</v>
      </c>
      <c r="F14" s="20">
        <v>-2206000</v>
      </c>
      <c r="G14" s="20">
        <v>1850974</v>
      </c>
      <c r="H14" s="20">
        <v>6227363</v>
      </c>
      <c r="I14" s="20">
        <v>5508453</v>
      </c>
      <c r="J14" s="20">
        <v>13586790</v>
      </c>
      <c r="K14" s="20">
        <v>6100199</v>
      </c>
      <c r="L14" s="20">
        <v>3486718</v>
      </c>
      <c r="M14" s="20">
        <v>3415098</v>
      </c>
      <c r="N14" s="20">
        <v>13002015</v>
      </c>
      <c r="O14" s="20"/>
      <c r="P14" s="20"/>
      <c r="Q14" s="20"/>
      <c r="R14" s="20"/>
      <c r="S14" s="20"/>
      <c r="T14" s="20"/>
      <c r="U14" s="20"/>
      <c r="V14" s="20"/>
      <c r="W14" s="20">
        <v>26588805</v>
      </c>
      <c r="X14" s="20">
        <v>-1103000</v>
      </c>
      <c r="Y14" s="20">
        <v>27691805</v>
      </c>
      <c r="Z14" s="21">
        <v>-2510.5897552130555</v>
      </c>
      <c r="AA14" s="22">
        <v>-2206000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47499224</v>
      </c>
      <c r="D17" s="26">
        <f>SUM(D6:D16)</f>
        <v>0</v>
      </c>
      <c r="E17" s="27">
        <f t="shared" si="0"/>
        <v>187664633</v>
      </c>
      <c r="F17" s="28">
        <f t="shared" si="0"/>
        <v>230998147</v>
      </c>
      <c r="G17" s="28">
        <f t="shared" si="0"/>
        <v>1898001</v>
      </c>
      <c r="H17" s="28">
        <f t="shared" si="0"/>
        <v>6261327</v>
      </c>
      <c r="I17" s="28">
        <f t="shared" si="0"/>
        <v>5559035</v>
      </c>
      <c r="J17" s="28">
        <f t="shared" si="0"/>
        <v>13718363</v>
      </c>
      <c r="K17" s="28">
        <f t="shared" si="0"/>
        <v>6136134</v>
      </c>
      <c r="L17" s="28">
        <f t="shared" si="0"/>
        <v>3539041</v>
      </c>
      <c r="M17" s="28">
        <f t="shared" si="0"/>
        <v>3535190</v>
      </c>
      <c r="N17" s="28">
        <f t="shared" si="0"/>
        <v>13210365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26928728</v>
      </c>
      <c r="X17" s="28">
        <f t="shared" si="0"/>
        <v>90966612</v>
      </c>
      <c r="Y17" s="28">
        <f t="shared" si="0"/>
        <v>-64037884</v>
      </c>
      <c r="Z17" s="29">
        <f>+IF(X17&lt;&gt;0,+(Y17/X17)*100,0)</f>
        <v>-70.397129883214731</v>
      </c>
      <c r="AA17" s="30">
        <f>SUM(AA6:AA16)</f>
        <v>230998147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-48612427</v>
      </c>
      <c r="F26" s="20">
        <v>-75073335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-16457772</v>
      </c>
      <c r="Y26" s="20">
        <v>16457772</v>
      </c>
      <c r="Z26" s="21">
        <v>-100</v>
      </c>
      <c r="AA26" s="22">
        <v>-75073335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-48612427</v>
      </c>
      <c r="F27" s="28">
        <f t="shared" si="1"/>
        <v>-75073335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-16457772</v>
      </c>
      <c r="Y27" s="28">
        <f t="shared" si="1"/>
        <v>16457772</v>
      </c>
      <c r="Z27" s="29">
        <f>+IF(X27&lt;&gt;0,+(Y27/X27)*100,0)</f>
        <v>-100</v>
      </c>
      <c r="AA27" s="30">
        <f>SUM(AA21:AA26)</f>
        <v>-75073335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47499224</v>
      </c>
      <c r="D38" s="32">
        <f>+D17+D27+D36</f>
        <v>0</v>
      </c>
      <c r="E38" s="33">
        <f t="shared" si="3"/>
        <v>139052206</v>
      </c>
      <c r="F38" s="2">
        <f t="shared" si="3"/>
        <v>155924812</v>
      </c>
      <c r="G38" s="2">
        <f t="shared" si="3"/>
        <v>1898001</v>
      </c>
      <c r="H38" s="2">
        <f t="shared" si="3"/>
        <v>6261327</v>
      </c>
      <c r="I38" s="2">
        <f t="shared" si="3"/>
        <v>5559035</v>
      </c>
      <c r="J38" s="2">
        <f t="shared" si="3"/>
        <v>13718363</v>
      </c>
      <c r="K38" s="2">
        <f t="shared" si="3"/>
        <v>6136134</v>
      </c>
      <c r="L38" s="2">
        <f t="shared" si="3"/>
        <v>3539041</v>
      </c>
      <c r="M38" s="2">
        <f t="shared" si="3"/>
        <v>3535190</v>
      </c>
      <c r="N38" s="2">
        <f t="shared" si="3"/>
        <v>13210365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26928728</v>
      </c>
      <c r="X38" s="2">
        <f t="shared" si="3"/>
        <v>74508840</v>
      </c>
      <c r="Y38" s="2">
        <f t="shared" si="3"/>
        <v>-47580112</v>
      </c>
      <c r="Z38" s="34">
        <f>+IF(X38&lt;&gt;0,+(Y38/X38)*100,0)</f>
        <v>-63.858344862166696</v>
      </c>
      <c r="AA38" s="35">
        <f>+AA17+AA27+AA36</f>
        <v>155924812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1898001</v>
      </c>
      <c r="I39" s="2">
        <f>+H40+I60</f>
        <v>8159328</v>
      </c>
      <c r="J39" s="2">
        <f>+G39</f>
        <v>0</v>
      </c>
      <c r="K39" s="2">
        <f>+I40+K60</f>
        <v>13718363</v>
      </c>
      <c r="L39" s="2">
        <f>+K40+L60</f>
        <v>19854497</v>
      </c>
      <c r="M39" s="2">
        <f>+L40+M60</f>
        <v>23393538</v>
      </c>
      <c r="N39" s="2">
        <f>+K39</f>
        <v>13718363</v>
      </c>
      <c r="O39" s="2">
        <f>+M40+O60</f>
        <v>26928728</v>
      </c>
      <c r="P39" s="2">
        <f>+O40+P60</f>
        <v>26928728</v>
      </c>
      <c r="Q39" s="2">
        <f>+P40+Q60</f>
        <v>26928728</v>
      </c>
      <c r="R39" s="2">
        <f>+O39</f>
        <v>26928728</v>
      </c>
      <c r="S39" s="2">
        <f>+Q40+S60</f>
        <v>26928728</v>
      </c>
      <c r="T39" s="2">
        <f>+S40+T60</f>
        <v>26928728</v>
      </c>
      <c r="U39" s="2">
        <f>+T40+U60</f>
        <v>26928728</v>
      </c>
      <c r="V39" s="2">
        <f>+S39</f>
        <v>26928728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47499224</v>
      </c>
      <c r="D40" s="43">
        <f t="shared" ref="D40:AA40" si="4">+D38+D39</f>
        <v>0</v>
      </c>
      <c r="E40" s="44">
        <f t="shared" si="4"/>
        <v>139052206</v>
      </c>
      <c r="F40" s="45">
        <f t="shared" si="4"/>
        <v>155924812</v>
      </c>
      <c r="G40" s="45">
        <f t="shared" si="4"/>
        <v>1898001</v>
      </c>
      <c r="H40" s="45">
        <f t="shared" si="4"/>
        <v>8159328</v>
      </c>
      <c r="I40" s="45">
        <f t="shared" si="4"/>
        <v>13718363</v>
      </c>
      <c r="J40" s="45">
        <f>+I40</f>
        <v>13718363</v>
      </c>
      <c r="K40" s="45">
        <f t="shared" si="4"/>
        <v>19854497</v>
      </c>
      <c r="L40" s="45">
        <f t="shared" si="4"/>
        <v>23393538</v>
      </c>
      <c r="M40" s="45">
        <f t="shared" si="4"/>
        <v>26928728</v>
      </c>
      <c r="N40" s="45">
        <f>+M40</f>
        <v>26928728</v>
      </c>
      <c r="O40" s="45">
        <f t="shared" si="4"/>
        <v>26928728</v>
      </c>
      <c r="P40" s="45">
        <f t="shared" si="4"/>
        <v>26928728</v>
      </c>
      <c r="Q40" s="45">
        <f t="shared" si="4"/>
        <v>26928728</v>
      </c>
      <c r="R40" s="45">
        <f>+Q40</f>
        <v>26928728</v>
      </c>
      <c r="S40" s="45">
        <f t="shared" si="4"/>
        <v>26928728</v>
      </c>
      <c r="T40" s="45">
        <f t="shared" si="4"/>
        <v>26928728</v>
      </c>
      <c r="U40" s="45">
        <f t="shared" si="4"/>
        <v>26928728</v>
      </c>
      <c r="V40" s="45">
        <f>+U40</f>
        <v>26928728</v>
      </c>
      <c r="W40" s="45">
        <f>+V40</f>
        <v>26928728</v>
      </c>
      <c r="X40" s="45">
        <f t="shared" si="4"/>
        <v>74508840</v>
      </c>
      <c r="Y40" s="45">
        <f t="shared" si="4"/>
        <v>-47580112</v>
      </c>
      <c r="Z40" s="46">
        <f>+IF(X40&lt;&gt;0,+(Y40/X40)*100,0)</f>
        <v>-63.858344862166696</v>
      </c>
      <c r="AA40" s="47">
        <f t="shared" si="4"/>
        <v>155924812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-16139</v>
      </c>
      <c r="J6" s="20">
        <v>-16139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55228374</v>
      </c>
      <c r="X6" s="20"/>
      <c r="Y6" s="20">
        <v>55228374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441740048</v>
      </c>
      <c r="D7" s="18"/>
      <c r="E7" s="19">
        <v>2852923405</v>
      </c>
      <c r="F7" s="20">
        <v>2852923405</v>
      </c>
      <c r="G7" s="20">
        <v>57865444</v>
      </c>
      <c r="H7" s="20">
        <v>77715561</v>
      </c>
      <c r="I7" s="20">
        <v>84289701</v>
      </c>
      <c r="J7" s="20">
        <v>219870706</v>
      </c>
      <c r="K7" s="20">
        <v>64608468</v>
      </c>
      <c r="L7" s="20">
        <v>107501948</v>
      </c>
      <c r="M7" s="20">
        <v>110693222</v>
      </c>
      <c r="N7" s="20">
        <v>282803638</v>
      </c>
      <c r="O7" s="20"/>
      <c r="P7" s="20"/>
      <c r="Q7" s="20"/>
      <c r="R7" s="20"/>
      <c r="S7" s="20"/>
      <c r="T7" s="20"/>
      <c r="U7" s="20"/>
      <c r="V7" s="20"/>
      <c r="W7" s="20">
        <v>502674344</v>
      </c>
      <c r="X7" s="20">
        <v>1295439483</v>
      </c>
      <c r="Y7" s="20">
        <v>-792765139</v>
      </c>
      <c r="Z7" s="21">
        <v>-61.196617009395261</v>
      </c>
      <c r="AA7" s="22">
        <v>2852923405</v>
      </c>
    </row>
    <row r="8" spans="1:27" ht="13.5" x14ac:dyDescent="0.25">
      <c r="A8" s="23" t="s">
        <v>36</v>
      </c>
      <c r="B8" s="17" t="s">
        <v>32</v>
      </c>
      <c r="C8" s="18">
        <v>402021209</v>
      </c>
      <c r="D8" s="18"/>
      <c r="E8" s="19">
        <v>19618697</v>
      </c>
      <c r="F8" s="20">
        <v>19618697</v>
      </c>
      <c r="G8" s="20">
        <v>28218321</v>
      </c>
      <c r="H8" s="20">
        <v>9498357</v>
      </c>
      <c r="I8" s="20">
        <v>360391</v>
      </c>
      <c r="J8" s="20">
        <v>38077069</v>
      </c>
      <c r="K8" s="20">
        <v>408890</v>
      </c>
      <c r="L8" s="20">
        <v>1035961</v>
      </c>
      <c r="M8" s="20">
        <v>2272443</v>
      </c>
      <c r="N8" s="20">
        <v>3717294</v>
      </c>
      <c r="O8" s="20"/>
      <c r="P8" s="20"/>
      <c r="Q8" s="20"/>
      <c r="R8" s="20"/>
      <c r="S8" s="20"/>
      <c r="T8" s="20"/>
      <c r="U8" s="20"/>
      <c r="V8" s="20"/>
      <c r="W8" s="20">
        <v>41794363</v>
      </c>
      <c r="X8" s="20">
        <v>11357378</v>
      </c>
      <c r="Y8" s="20">
        <v>30436985</v>
      </c>
      <c r="Z8" s="21">
        <v>267.99306142667791</v>
      </c>
      <c r="AA8" s="22">
        <v>19618697</v>
      </c>
    </row>
    <row r="9" spans="1:27" ht="13.5" x14ac:dyDescent="0.25">
      <c r="A9" s="23" t="s">
        <v>37</v>
      </c>
      <c r="B9" s="17" t="s">
        <v>6</v>
      </c>
      <c r="C9" s="18">
        <v>218015474</v>
      </c>
      <c r="D9" s="18"/>
      <c r="E9" s="19">
        <v>417367981</v>
      </c>
      <c r="F9" s="20">
        <v>417367981</v>
      </c>
      <c r="G9" s="20">
        <v>75024428</v>
      </c>
      <c r="H9" s="20">
        <v>35289852</v>
      </c>
      <c r="I9" s="20"/>
      <c r="J9" s="20">
        <v>110314280</v>
      </c>
      <c r="K9" s="20"/>
      <c r="L9" s="20">
        <v>783</v>
      </c>
      <c r="M9" s="20">
        <v>85344781</v>
      </c>
      <c r="N9" s="20">
        <v>85345564</v>
      </c>
      <c r="O9" s="20"/>
      <c r="P9" s="20"/>
      <c r="Q9" s="20"/>
      <c r="R9" s="20"/>
      <c r="S9" s="20"/>
      <c r="T9" s="20"/>
      <c r="U9" s="20"/>
      <c r="V9" s="20"/>
      <c r="W9" s="20">
        <v>195659844</v>
      </c>
      <c r="X9" s="20">
        <v>250660686</v>
      </c>
      <c r="Y9" s="20">
        <v>-55000842</v>
      </c>
      <c r="Z9" s="21">
        <v>-21.94234878939093</v>
      </c>
      <c r="AA9" s="22">
        <v>417367981</v>
      </c>
    </row>
    <row r="10" spans="1:27" ht="13.5" x14ac:dyDescent="0.25">
      <c r="A10" s="23" t="s">
        <v>38</v>
      </c>
      <c r="B10" s="17" t="s">
        <v>6</v>
      </c>
      <c r="C10" s="18">
        <v>42443614</v>
      </c>
      <c r="D10" s="18"/>
      <c r="E10" s="19">
        <v>390590062</v>
      </c>
      <c r="F10" s="20">
        <v>433923576</v>
      </c>
      <c r="G10" s="20">
        <v>28935176</v>
      </c>
      <c r="H10" s="20">
        <v>20000000</v>
      </c>
      <c r="I10" s="20"/>
      <c r="J10" s="20">
        <v>48935176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63935176</v>
      </c>
      <c r="X10" s="20">
        <v>199189284</v>
      </c>
      <c r="Y10" s="20">
        <v>-135254108</v>
      </c>
      <c r="Z10" s="21">
        <v>-67.902301410953413</v>
      </c>
      <c r="AA10" s="22">
        <v>433923576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-880029892</v>
      </c>
      <c r="D14" s="18"/>
      <c r="E14" s="19">
        <v>-1973268449</v>
      </c>
      <c r="F14" s="20">
        <v>-1973268449</v>
      </c>
      <c r="G14" s="20">
        <v>-427707759</v>
      </c>
      <c r="H14" s="20">
        <v>-135953865</v>
      </c>
      <c r="I14" s="20">
        <v>-236402514</v>
      </c>
      <c r="J14" s="20">
        <v>-800064138</v>
      </c>
      <c r="K14" s="20">
        <v>-191432047</v>
      </c>
      <c r="L14" s="20">
        <v>-246761899</v>
      </c>
      <c r="M14" s="20">
        <v>-134656722</v>
      </c>
      <c r="N14" s="20">
        <v>-572850668</v>
      </c>
      <c r="O14" s="20"/>
      <c r="P14" s="20"/>
      <c r="Q14" s="20"/>
      <c r="R14" s="20"/>
      <c r="S14" s="20"/>
      <c r="T14" s="20"/>
      <c r="U14" s="20"/>
      <c r="V14" s="20"/>
      <c r="W14" s="20">
        <v>-1372914806</v>
      </c>
      <c r="X14" s="20">
        <v>-988870968</v>
      </c>
      <c r="Y14" s="20">
        <v>-384043838</v>
      </c>
      <c r="Z14" s="21">
        <v>38.836597536757701</v>
      </c>
      <c r="AA14" s="22">
        <v>-1973268449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5989296</v>
      </c>
      <c r="F15" s="20">
        <v>5989296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2994498</v>
      </c>
      <c r="Y15" s="20">
        <v>-2994498</v>
      </c>
      <c r="Z15" s="21">
        <v>-100</v>
      </c>
      <c r="AA15" s="22">
        <v>5989296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224190453</v>
      </c>
      <c r="D17" s="26">
        <f>SUM(D6:D16)</f>
        <v>0</v>
      </c>
      <c r="E17" s="27">
        <f t="shared" si="0"/>
        <v>1713220992</v>
      </c>
      <c r="F17" s="28">
        <f t="shared" si="0"/>
        <v>1756554506</v>
      </c>
      <c r="G17" s="28">
        <f t="shared" si="0"/>
        <v>-237664390</v>
      </c>
      <c r="H17" s="28">
        <f t="shared" si="0"/>
        <v>6549905</v>
      </c>
      <c r="I17" s="28">
        <f t="shared" si="0"/>
        <v>-151768561</v>
      </c>
      <c r="J17" s="28">
        <f t="shared" si="0"/>
        <v>-382883046</v>
      </c>
      <c r="K17" s="28">
        <f t="shared" si="0"/>
        <v>-101414689</v>
      </c>
      <c r="L17" s="28">
        <f t="shared" si="0"/>
        <v>-138183445</v>
      </c>
      <c r="M17" s="28">
        <f t="shared" si="0"/>
        <v>108858475</v>
      </c>
      <c r="N17" s="28">
        <f t="shared" si="0"/>
        <v>-130739659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-513622705</v>
      </c>
      <c r="X17" s="28">
        <f t="shared" si="0"/>
        <v>770770361</v>
      </c>
      <c r="Y17" s="28">
        <f t="shared" si="0"/>
        <v>-1284393066</v>
      </c>
      <c r="Z17" s="29">
        <f>+IF(X17&lt;&gt;0,+(Y17/X17)*100,0)</f>
        <v>-166.6375785822413</v>
      </c>
      <c r="AA17" s="30">
        <f>SUM(AA6:AA16)</f>
        <v>1756554506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202886</v>
      </c>
      <c r="D23" s="40"/>
      <c r="E23" s="19">
        <v>-41876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-20938</v>
      </c>
      <c r="Y23" s="36">
        <v>20938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-398834090</v>
      </c>
      <c r="D26" s="18"/>
      <c r="E26" s="19">
        <v>-911669595</v>
      </c>
      <c r="F26" s="20">
        <v>-957969049</v>
      </c>
      <c r="G26" s="20">
        <v>-35830407</v>
      </c>
      <c r="H26" s="20">
        <v>-16161219</v>
      </c>
      <c r="I26" s="20">
        <v>-55584965</v>
      </c>
      <c r="J26" s="20">
        <v>-107576591</v>
      </c>
      <c r="K26" s="20">
        <v>-45723833</v>
      </c>
      <c r="L26" s="20">
        <v>-40623800</v>
      </c>
      <c r="M26" s="20">
        <v>-55327663</v>
      </c>
      <c r="N26" s="20">
        <v>-141675296</v>
      </c>
      <c r="O26" s="20"/>
      <c r="P26" s="20"/>
      <c r="Q26" s="20"/>
      <c r="R26" s="20"/>
      <c r="S26" s="20"/>
      <c r="T26" s="20"/>
      <c r="U26" s="20"/>
      <c r="V26" s="20"/>
      <c r="W26" s="20">
        <v>-249251887</v>
      </c>
      <c r="X26" s="20">
        <v>67666332</v>
      </c>
      <c r="Y26" s="20">
        <v>-316918219</v>
      </c>
      <c r="Z26" s="21">
        <v>-468.35436417626426</v>
      </c>
      <c r="AA26" s="22">
        <v>-957969049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-398631204</v>
      </c>
      <c r="D27" s="26">
        <f>SUM(D21:D26)</f>
        <v>0</v>
      </c>
      <c r="E27" s="27">
        <f t="shared" si="1"/>
        <v>-908438921</v>
      </c>
      <c r="F27" s="28">
        <f t="shared" si="1"/>
        <v>-961241599</v>
      </c>
      <c r="G27" s="28">
        <f t="shared" si="1"/>
        <v>-34797185</v>
      </c>
      <c r="H27" s="28">
        <f t="shared" si="1"/>
        <v>-16161219</v>
      </c>
      <c r="I27" s="28">
        <f t="shared" si="1"/>
        <v>-55584965</v>
      </c>
      <c r="J27" s="28">
        <f t="shared" si="1"/>
        <v>-106543369</v>
      </c>
      <c r="K27" s="28">
        <f t="shared" si="1"/>
        <v>-45723833</v>
      </c>
      <c r="L27" s="28">
        <f t="shared" si="1"/>
        <v>-40623800</v>
      </c>
      <c r="M27" s="28">
        <f t="shared" si="1"/>
        <v>-55327663</v>
      </c>
      <c r="N27" s="28">
        <f t="shared" si="1"/>
        <v>-141675296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-248218665</v>
      </c>
      <c r="X27" s="28">
        <f t="shared" si="1"/>
        <v>67645394</v>
      </c>
      <c r="Y27" s="28">
        <f t="shared" si="1"/>
        <v>-315864059</v>
      </c>
      <c r="Z27" s="29">
        <f>+IF(X27&lt;&gt;0,+(Y27/X27)*100,0)</f>
        <v>-466.9409701420322</v>
      </c>
      <c r="AA27" s="30">
        <f>SUM(AA21:AA26)</f>
        <v>-961241599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10994000</v>
      </c>
      <c r="D33" s="18"/>
      <c r="E33" s="19">
        <v>146982687</v>
      </c>
      <c r="F33" s="20">
        <v>156932138</v>
      </c>
      <c r="G33" s="20">
        <v>102385135</v>
      </c>
      <c r="H33" s="36">
        <v>-107475253</v>
      </c>
      <c r="I33" s="36">
        <v>119456</v>
      </c>
      <c r="J33" s="36">
        <v>-4970662</v>
      </c>
      <c r="K33" s="20">
        <v>296595</v>
      </c>
      <c r="L33" s="20">
        <v>10924270</v>
      </c>
      <c r="M33" s="20">
        <v>-20967331</v>
      </c>
      <c r="N33" s="20">
        <v>-9746466</v>
      </c>
      <c r="O33" s="36"/>
      <c r="P33" s="36"/>
      <c r="Q33" s="36"/>
      <c r="R33" s="20"/>
      <c r="S33" s="20"/>
      <c r="T33" s="20"/>
      <c r="U33" s="20"/>
      <c r="V33" s="36"/>
      <c r="W33" s="36">
        <v>-14717128</v>
      </c>
      <c r="X33" s="36">
        <v>138454561</v>
      </c>
      <c r="Y33" s="20">
        <v>-153171689</v>
      </c>
      <c r="Z33" s="21">
        <v>-110.6295725425759</v>
      </c>
      <c r="AA33" s="22">
        <v>156932138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-5895618</v>
      </c>
      <c r="N35" s="20">
        <v>-5895618</v>
      </c>
      <c r="O35" s="20"/>
      <c r="P35" s="20"/>
      <c r="Q35" s="20"/>
      <c r="R35" s="20"/>
      <c r="S35" s="20"/>
      <c r="T35" s="20"/>
      <c r="U35" s="20"/>
      <c r="V35" s="20"/>
      <c r="W35" s="20">
        <v>-5895618</v>
      </c>
      <c r="X35" s="20"/>
      <c r="Y35" s="20">
        <v>-5895618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10994000</v>
      </c>
      <c r="D36" s="26">
        <f>SUM(D31:D35)</f>
        <v>0</v>
      </c>
      <c r="E36" s="27">
        <f t="shared" si="2"/>
        <v>146982687</v>
      </c>
      <c r="F36" s="28">
        <f t="shared" si="2"/>
        <v>156932138</v>
      </c>
      <c r="G36" s="28">
        <f t="shared" si="2"/>
        <v>102385135</v>
      </c>
      <c r="H36" s="28">
        <f t="shared" si="2"/>
        <v>-107475253</v>
      </c>
      <c r="I36" s="28">
        <f t="shared" si="2"/>
        <v>119456</v>
      </c>
      <c r="J36" s="28">
        <f t="shared" si="2"/>
        <v>-4970662</v>
      </c>
      <c r="K36" s="28">
        <f t="shared" si="2"/>
        <v>296595</v>
      </c>
      <c r="L36" s="28">
        <f t="shared" si="2"/>
        <v>10924270</v>
      </c>
      <c r="M36" s="28">
        <f t="shared" si="2"/>
        <v>-26862949</v>
      </c>
      <c r="N36" s="28">
        <f t="shared" si="2"/>
        <v>-15642084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-20612746</v>
      </c>
      <c r="X36" s="28">
        <f t="shared" si="2"/>
        <v>138454561</v>
      </c>
      <c r="Y36" s="28">
        <f t="shared" si="2"/>
        <v>-159067307</v>
      </c>
      <c r="Z36" s="29">
        <f>+IF(X36&lt;&gt;0,+(Y36/X36)*100,0)</f>
        <v>-114.8877334564659</v>
      </c>
      <c r="AA36" s="30">
        <f>SUM(AA31:AA35)</f>
        <v>156932138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-163446751</v>
      </c>
      <c r="D38" s="32">
        <f>+D17+D27+D36</f>
        <v>0</v>
      </c>
      <c r="E38" s="33">
        <f t="shared" si="3"/>
        <v>951764758</v>
      </c>
      <c r="F38" s="2">
        <f t="shared" si="3"/>
        <v>952245045</v>
      </c>
      <c r="G38" s="2">
        <f t="shared" si="3"/>
        <v>-170076440</v>
      </c>
      <c r="H38" s="2">
        <f t="shared" si="3"/>
        <v>-117086567</v>
      </c>
      <c r="I38" s="2">
        <f t="shared" si="3"/>
        <v>-207234070</v>
      </c>
      <c r="J38" s="2">
        <f t="shared" si="3"/>
        <v>-494397077</v>
      </c>
      <c r="K38" s="2">
        <f t="shared" si="3"/>
        <v>-146841927</v>
      </c>
      <c r="L38" s="2">
        <f t="shared" si="3"/>
        <v>-167882975</v>
      </c>
      <c r="M38" s="2">
        <f t="shared" si="3"/>
        <v>26667863</v>
      </c>
      <c r="N38" s="2">
        <f t="shared" si="3"/>
        <v>-288057039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-782454116</v>
      </c>
      <c r="X38" s="2">
        <f t="shared" si="3"/>
        <v>976870316</v>
      </c>
      <c r="Y38" s="2">
        <f t="shared" si="3"/>
        <v>-1759324432</v>
      </c>
      <c r="Z38" s="34">
        <f>+IF(X38&lt;&gt;0,+(Y38/X38)*100,0)</f>
        <v>-180.09805428461806</v>
      </c>
      <c r="AA38" s="35">
        <f>+AA17+AA27+AA36</f>
        <v>952245045</v>
      </c>
    </row>
    <row r="39" spans="1:27" ht="13.5" x14ac:dyDescent="0.25">
      <c r="A39" s="23" t="s">
        <v>61</v>
      </c>
      <c r="B39" s="17"/>
      <c r="C39" s="32">
        <v>123836966</v>
      </c>
      <c r="D39" s="32"/>
      <c r="E39" s="33">
        <v>173843301</v>
      </c>
      <c r="F39" s="2">
        <v>173843301</v>
      </c>
      <c r="G39" s="2">
        <v>-1032844124</v>
      </c>
      <c r="H39" s="2">
        <f>+G40+H60</f>
        <v>-1202963727</v>
      </c>
      <c r="I39" s="2">
        <f>+H40+I60</f>
        <v>-1320050294</v>
      </c>
      <c r="J39" s="2">
        <f>+G39</f>
        <v>-1032844124</v>
      </c>
      <c r="K39" s="2">
        <f>+I40+K60</f>
        <v>-1527284364</v>
      </c>
      <c r="L39" s="2">
        <f>+K40+L60</f>
        <v>-797859816</v>
      </c>
      <c r="M39" s="2">
        <f>+L40+M60</f>
        <v>-965742791</v>
      </c>
      <c r="N39" s="2">
        <f>+K39</f>
        <v>-1527284364</v>
      </c>
      <c r="O39" s="2">
        <f>+M40+O60</f>
        <v>-939074928</v>
      </c>
      <c r="P39" s="2">
        <f>+O40+P60</f>
        <v>-939074928</v>
      </c>
      <c r="Q39" s="2">
        <f>+P40+Q60</f>
        <v>-939074928</v>
      </c>
      <c r="R39" s="2">
        <f>+O39</f>
        <v>-939074928</v>
      </c>
      <c r="S39" s="2">
        <f>+Q40+S60</f>
        <v>-939074928</v>
      </c>
      <c r="T39" s="2">
        <f>+S40+T60</f>
        <v>-939074928</v>
      </c>
      <c r="U39" s="2">
        <f>+T40+U60</f>
        <v>-939074928</v>
      </c>
      <c r="V39" s="2">
        <f>+S39</f>
        <v>-939074928</v>
      </c>
      <c r="W39" s="2">
        <f>+G39</f>
        <v>-1032844124</v>
      </c>
      <c r="X39" s="2">
        <v>173843301</v>
      </c>
      <c r="Y39" s="2">
        <f>+W39-X39</f>
        <v>-1206687425</v>
      </c>
      <c r="Z39" s="34">
        <f>+IF(X39&lt;&gt;0,+(Y39/X39)*100,0)</f>
        <v>-694.12362631103053</v>
      </c>
      <c r="AA39" s="35">
        <v>173843301</v>
      </c>
    </row>
    <row r="40" spans="1:27" ht="13.5" x14ac:dyDescent="0.25">
      <c r="A40" s="41" t="s">
        <v>63</v>
      </c>
      <c r="B40" s="42" t="s">
        <v>62</v>
      </c>
      <c r="C40" s="43">
        <f>+C38+C39</f>
        <v>-39609785</v>
      </c>
      <c r="D40" s="43">
        <f t="shared" ref="D40:AA40" si="4">+D38+D39</f>
        <v>0</v>
      </c>
      <c r="E40" s="44">
        <f t="shared" si="4"/>
        <v>1125608059</v>
      </c>
      <c r="F40" s="45">
        <f t="shared" si="4"/>
        <v>1126088346</v>
      </c>
      <c r="G40" s="45">
        <f t="shared" si="4"/>
        <v>-1202920564</v>
      </c>
      <c r="H40" s="45">
        <f t="shared" si="4"/>
        <v>-1320050294</v>
      </c>
      <c r="I40" s="45">
        <f t="shared" si="4"/>
        <v>-1527284364</v>
      </c>
      <c r="J40" s="45">
        <f>+I40</f>
        <v>-1527284364</v>
      </c>
      <c r="K40" s="45">
        <f t="shared" si="4"/>
        <v>-1674126291</v>
      </c>
      <c r="L40" s="45">
        <f t="shared" si="4"/>
        <v>-965742791</v>
      </c>
      <c r="M40" s="45">
        <f t="shared" si="4"/>
        <v>-939074928</v>
      </c>
      <c r="N40" s="45">
        <f>+M40</f>
        <v>-939074928</v>
      </c>
      <c r="O40" s="45">
        <f t="shared" si="4"/>
        <v>-939074928</v>
      </c>
      <c r="P40" s="45">
        <f t="shared" si="4"/>
        <v>-939074928</v>
      </c>
      <c r="Q40" s="45">
        <f t="shared" si="4"/>
        <v>-939074928</v>
      </c>
      <c r="R40" s="45">
        <f>+Q40</f>
        <v>-939074928</v>
      </c>
      <c r="S40" s="45">
        <f t="shared" si="4"/>
        <v>-939074928</v>
      </c>
      <c r="T40" s="45">
        <f t="shared" si="4"/>
        <v>-939074928</v>
      </c>
      <c r="U40" s="45">
        <f t="shared" si="4"/>
        <v>-939074928</v>
      </c>
      <c r="V40" s="45">
        <f>+U40</f>
        <v>-939074928</v>
      </c>
      <c r="W40" s="45">
        <f>+V40</f>
        <v>-939074928</v>
      </c>
      <c r="X40" s="45">
        <f t="shared" si="4"/>
        <v>1150713617</v>
      </c>
      <c r="Y40" s="45">
        <f t="shared" si="4"/>
        <v>-2966011857</v>
      </c>
      <c r="Z40" s="46">
        <f>+IF(X40&lt;&gt;0,+(Y40/X40)*100,0)</f>
        <v>-257.75412867126954</v>
      </c>
      <c r="AA40" s="47">
        <f t="shared" si="4"/>
        <v>1126088346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-1032844124</v>
      </c>
      <c r="H60">
        <v>-43163</v>
      </c>
      <c r="J60">
        <v>-1032844124</v>
      </c>
      <c r="L60">
        <v>876266475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423B99-5BF5-48AD-9F97-126A967796B0}"/>
</file>

<file path=customXml/itemProps2.xml><?xml version="1.0" encoding="utf-8"?>
<ds:datastoreItem xmlns:ds="http://schemas.openxmlformats.org/officeDocument/2006/customXml" ds:itemID="{5CE3CF43-4E3C-4F4D-A4C8-E4F7A5592EE7}"/>
</file>

<file path=customXml/itemProps3.xml><?xml version="1.0" encoding="utf-8"?>
<ds:datastoreItem xmlns:ds="http://schemas.openxmlformats.org/officeDocument/2006/customXml" ds:itemID="{CF13CC90-1AE1-481B-B540-9583AD48D8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2022-03-12T15:12:47Z</dcterms:created>
  <dcterms:modified xsi:type="dcterms:W3CDTF">2022-03-12T15:17:20Z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